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checkCompatibility="1"/>
  <mc:AlternateContent xmlns:mc="http://schemas.openxmlformats.org/markup-compatibility/2006">
    <mc:Choice Requires="x15">
      <x15ac:absPath xmlns:x15ac="http://schemas.microsoft.com/office/spreadsheetml/2010/11/ac" url="K:\JN 2023\JN 1 2023\"/>
    </mc:Choice>
  </mc:AlternateContent>
  <xr:revisionPtr revIDLastSave="0" documentId="8_{58C897BD-AE00-48EA-936C-BAFD8EB5F26C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PRVA STRAN" sheetId="6" r:id="rId1"/>
    <sheet name="rekapitulacija" sheetId="7" r:id="rId2"/>
    <sheet name="ŠT.9" sheetId="2" r:id="rId3"/>
    <sheet name="ŠT.11 " sheetId="3" r:id="rId4"/>
    <sheet name="ŠT.12" sheetId="4" r:id="rId5"/>
    <sheet name="ŠT.13" sheetId="5" r:id="rId6"/>
    <sheet name="ŠT.18" sheetId="8" r:id="rId7"/>
    <sheet name="ŠT.19" sheetId="9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5" i="6" l="1"/>
  <c r="F25" i="6"/>
  <c r="G258" i="9"/>
  <c r="G256" i="9"/>
  <c r="G254" i="9"/>
  <c r="G252" i="9"/>
  <c r="G250" i="9"/>
  <c r="G248" i="9"/>
  <c r="G246" i="9"/>
  <c r="G238" i="9"/>
  <c r="G236" i="9"/>
  <c r="G234" i="9"/>
  <c r="G232" i="9"/>
  <c r="G230" i="9"/>
  <c r="G228" i="9"/>
  <c r="G226" i="9"/>
  <c r="G224" i="9"/>
  <c r="G222" i="9"/>
  <c r="G220" i="9"/>
  <c r="G218" i="9"/>
  <c r="G216" i="9"/>
  <c r="G214" i="9"/>
  <c r="G212" i="9"/>
  <c r="G208" i="9"/>
  <c r="G206" i="9"/>
  <c r="G204" i="9"/>
  <c r="G202" i="9"/>
  <c r="G200" i="9"/>
  <c r="G198" i="9"/>
  <c r="G180" i="9"/>
  <c r="G178" i="9"/>
  <c r="G176" i="9"/>
  <c r="G174" i="9"/>
  <c r="G172" i="9"/>
  <c r="G170" i="9"/>
  <c r="G160" i="9"/>
  <c r="G158" i="9"/>
  <c r="G156" i="9"/>
  <c r="G153" i="9"/>
  <c r="G150" i="9"/>
  <c r="G148" i="9"/>
  <c r="G132" i="9"/>
  <c r="G131" i="9"/>
  <c r="G121" i="9"/>
  <c r="G119" i="9"/>
  <c r="G117" i="9"/>
  <c r="G115" i="9"/>
  <c r="G113" i="9"/>
  <c r="G112" i="9"/>
  <c r="G109" i="9"/>
  <c r="G87" i="9"/>
  <c r="G85" i="9"/>
  <c r="G65" i="9"/>
  <c r="G62" i="9"/>
  <c r="G60" i="9"/>
  <c r="G58" i="9"/>
  <c r="G56" i="9"/>
  <c r="G54" i="9"/>
  <c r="E47" i="9"/>
  <c r="G46" i="9"/>
  <c r="G44" i="9"/>
  <c r="G42" i="9"/>
  <c r="G40" i="9"/>
  <c r="G38" i="9"/>
  <c r="G36" i="9"/>
  <c r="G34" i="9"/>
  <c r="G32" i="9"/>
  <c r="G30" i="9"/>
  <c r="G28" i="9"/>
  <c r="G3" i="9"/>
  <c r="F14" i="7"/>
  <c r="F12" i="7"/>
  <c r="M23" i="6"/>
  <c r="F23" i="6"/>
  <c r="G257" i="8"/>
  <c r="G255" i="8"/>
  <c r="G253" i="8"/>
  <c r="G251" i="8"/>
  <c r="G249" i="8"/>
  <c r="G247" i="8"/>
  <c r="G245" i="8"/>
  <c r="G237" i="8"/>
  <c r="G235" i="8"/>
  <c r="G233" i="8"/>
  <c r="G231" i="8"/>
  <c r="G229" i="8"/>
  <c r="G227" i="8"/>
  <c r="G225" i="8"/>
  <c r="G223" i="8"/>
  <c r="G221" i="8"/>
  <c r="G219" i="8"/>
  <c r="G217" i="8"/>
  <c r="G215" i="8"/>
  <c r="G213" i="8"/>
  <c r="G211" i="8"/>
  <c r="G207" i="8"/>
  <c r="G205" i="8"/>
  <c r="G203" i="8"/>
  <c r="G201" i="8"/>
  <c r="G199" i="8"/>
  <c r="G197" i="8"/>
  <c r="G179" i="8"/>
  <c r="G177" i="8"/>
  <c r="G175" i="8"/>
  <c r="G173" i="8"/>
  <c r="G171" i="8"/>
  <c r="G169" i="8"/>
  <c r="G159" i="8"/>
  <c r="G157" i="8"/>
  <c r="G155" i="8"/>
  <c r="G152" i="8"/>
  <c r="G149" i="8"/>
  <c r="G147" i="8"/>
  <c r="G131" i="8"/>
  <c r="G133" i="8" s="1"/>
  <c r="G121" i="8"/>
  <c r="G119" i="8"/>
  <c r="G117" i="8"/>
  <c r="G115" i="8"/>
  <c r="G113" i="8"/>
  <c r="G112" i="8"/>
  <c r="G109" i="8"/>
  <c r="G87" i="8"/>
  <c r="G85" i="8"/>
  <c r="G65" i="8"/>
  <c r="G62" i="8"/>
  <c r="G60" i="8"/>
  <c r="G58" i="8"/>
  <c r="G56" i="8"/>
  <c r="G54" i="8"/>
  <c r="E47" i="8"/>
  <c r="G46" i="8"/>
  <c r="G44" i="8"/>
  <c r="G42" i="8"/>
  <c r="G40" i="8"/>
  <c r="G38" i="8"/>
  <c r="G36" i="8"/>
  <c r="G34" i="8"/>
  <c r="G32" i="8"/>
  <c r="G30" i="8"/>
  <c r="G28" i="8"/>
  <c r="G3" i="8"/>
  <c r="G161" i="8" l="1"/>
  <c r="G259" i="8"/>
  <c r="G48" i="9"/>
  <c r="F10" i="9" s="1"/>
  <c r="G162" i="9"/>
  <c r="G260" i="9"/>
  <c r="G48" i="8"/>
  <c r="F10" i="8" s="1"/>
  <c r="G124" i="8"/>
  <c r="G239" i="8"/>
  <c r="F12" i="8" s="1"/>
  <c r="G124" i="9"/>
  <c r="G240" i="9"/>
  <c r="F12" i="9" s="1"/>
  <c r="G67" i="8"/>
  <c r="G181" i="8"/>
  <c r="F11" i="8" s="1"/>
  <c r="F8" i="8" s="1"/>
  <c r="G12" i="7" s="1"/>
  <c r="G67" i="9"/>
  <c r="G134" i="9"/>
  <c r="G182" i="9"/>
  <c r="F11" i="9"/>
  <c r="F8" i="9" s="1"/>
  <c r="G14" i="7" s="1"/>
  <c r="G6" i="7"/>
  <c r="F10" i="7" l="1"/>
  <c r="F8" i="7"/>
  <c r="F6" i="7"/>
  <c r="F4" i="7"/>
  <c r="G40" i="6"/>
  <c r="G39" i="6"/>
  <c r="G38" i="6"/>
  <c r="G37" i="6"/>
  <c r="G36" i="6"/>
  <c r="G35" i="6"/>
  <c r="G34" i="6"/>
  <c r="G33" i="6"/>
  <c r="G42" i="6" s="1"/>
  <c r="M21" i="6"/>
  <c r="F21" i="6"/>
  <c r="M19" i="6"/>
  <c r="F19" i="6"/>
  <c r="M17" i="6"/>
  <c r="G17" i="6"/>
  <c r="G27" i="6" s="1"/>
  <c r="F17" i="6"/>
  <c r="M15" i="6"/>
  <c r="G15" i="6"/>
  <c r="F15" i="6"/>
  <c r="G3" i="5"/>
  <c r="G28" i="5"/>
  <c r="G30" i="5"/>
  <c r="G32" i="5"/>
  <c r="G34" i="5"/>
  <c r="G36" i="5"/>
  <c r="G38" i="5"/>
  <c r="G40" i="5"/>
  <c r="G42" i="5"/>
  <c r="G44" i="5"/>
  <c r="G46" i="5"/>
  <c r="E47" i="5"/>
  <c r="G54" i="5"/>
  <c r="G56" i="5"/>
  <c r="G58" i="5"/>
  <c r="G60" i="5"/>
  <c r="G67" i="5" s="1"/>
  <c r="G62" i="5"/>
  <c r="G65" i="5"/>
  <c r="G85" i="5"/>
  <c r="G124" i="5" s="1"/>
  <c r="G87" i="5"/>
  <c r="G109" i="5"/>
  <c r="G112" i="5"/>
  <c r="G113" i="5"/>
  <c r="G115" i="5"/>
  <c r="G117" i="5"/>
  <c r="G119" i="5"/>
  <c r="G121" i="5"/>
  <c r="G131" i="5"/>
  <c r="G133" i="5"/>
  <c r="G147" i="5"/>
  <c r="G149" i="5"/>
  <c r="G152" i="5"/>
  <c r="G155" i="5"/>
  <c r="G157" i="5"/>
  <c r="G159" i="5"/>
  <c r="G169" i="5"/>
  <c r="G171" i="5"/>
  <c r="G173" i="5"/>
  <c r="G175" i="5"/>
  <c r="G177" i="5"/>
  <c r="G179" i="5"/>
  <c r="G197" i="5"/>
  <c r="G199" i="5"/>
  <c r="G201" i="5"/>
  <c r="G203" i="5"/>
  <c r="G205" i="5"/>
  <c r="G207" i="5"/>
  <c r="G211" i="5"/>
  <c r="G213" i="5"/>
  <c r="G215" i="5"/>
  <c r="G217" i="5"/>
  <c r="G219" i="5"/>
  <c r="G221" i="5"/>
  <c r="G223" i="5"/>
  <c r="G225" i="5"/>
  <c r="G227" i="5"/>
  <c r="G229" i="5"/>
  <c r="G231" i="5"/>
  <c r="G233" i="5"/>
  <c r="G235" i="5"/>
  <c r="G237" i="5"/>
  <c r="G245" i="5"/>
  <c r="G259" i="5" s="1"/>
  <c r="G247" i="5"/>
  <c r="G249" i="5"/>
  <c r="G251" i="5"/>
  <c r="G253" i="5"/>
  <c r="G255" i="5"/>
  <c r="G257" i="5"/>
  <c r="G3" i="4"/>
  <c r="G28" i="4"/>
  <c r="G48" i="4" s="1"/>
  <c r="F10" i="4" s="1"/>
  <c r="G30" i="4"/>
  <c r="G32" i="4"/>
  <c r="G34" i="4"/>
  <c r="G36" i="4"/>
  <c r="G38" i="4"/>
  <c r="G40" i="4"/>
  <c r="G42" i="4"/>
  <c r="G44" i="4"/>
  <c r="G46" i="4"/>
  <c r="E47" i="4"/>
  <c r="G54" i="4"/>
  <c r="G56" i="4"/>
  <c r="G58" i="4"/>
  <c r="G60" i="4"/>
  <c r="G62" i="4"/>
  <c r="G65" i="4"/>
  <c r="G85" i="4"/>
  <c r="G87" i="4"/>
  <c r="G109" i="4"/>
  <c r="G112" i="4"/>
  <c r="G113" i="4"/>
  <c r="G115" i="4"/>
  <c r="G117" i="4"/>
  <c r="G119" i="4"/>
  <c r="G121" i="4"/>
  <c r="G131" i="4"/>
  <c r="G132" i="4"/>
  <c r="G134" i="4" s="1"/>
  <c r="G148" i="4"/>
  <c r="G150" i="4"/>
  <c r="G153" i="4"/>
  <c r="G156" i="4"/>
  <c r="G158" i="4"/>
  <c r="G160" i="4"/>
  <c r="G170" i="4"/>
  <c r="G172" i="4"/>
  <c r="G174" i="4"/>
  <c r="G176" i="4"/>
  <c r="G178" i="4"/>
  <c r="G182" i="4" s="1"/>
  <c r="G180" i="4"/>
  <c r="G198" i="4"/>
  <c r="G200" i="4"/>
  <c r="G202" i="4"/>
  <c r="G204" i="4"/>
  <c r="G206" i="4"/>
  <c r="G208" i="4"/>
  <c r="G212" i="4"/>
  <c r="G214" i="4"/>
  <c r="G216" i="4"/>
  <c r="G218" i="4"/>
  <c r="G220" i="4"/>
  <c r="G222" i="4"/>
  <c r="G224" i="4"/>
  <c r="G226" i="4"/>
  <c r="G228" i="4"/>
  <c r="G230" i="4"/>
  <c r="G232" i="4"/>
  <c r="G234" i="4"/>
  <c r="G236" i="4"/>
  <c r="G238" i="4"/>
  <c r="G246" i="4"/>
  <c r="G248" i="4"/>
  <c r="G250" i="4"/>
  <c r="G252" i="4"/>
  <c r="G254" i="4"/>
  <c r="G256" i="4"/>
  <c r="G258" i="4"/>
  <c r="G3" i="3"/>
  <c r="G28" i="3"/>
  <c r="G30" i="3"/>
  <c r="G32" i="3"/>
  <c r="G48" i="3" s="1"/>
  <c r="F10" i="3" s="1"/>
  <c r="G34" i="3"/>
  <c r="G36" i="3"/>
  <c r="G38" i="3"/>
  <c r="G40" i="3"/>
  <c r="G42" i="3"/>
  <c r="G44" i="3"/>
  <c r="G46" i="3"/>
  <c r="E47" i="3"/>
  <c r="G54" i="3"/>
  <c r="G56" i="3"/>
  <c r="G58" i="3"/>
  <c r="G60" i="3"/>
  <c r="G62" i="3"/>
  <c r="G65" i="3"/>
  <c r="G85" i="3"/>
  <c r="G87" i="3"/>
  <c r="G109" i="3"/>
  <c r="G112" i="3"/>
  <c r="G113" i="3"/>
  <c r="G115" i="3"/>
  <c r="G117" i="3"/>
  <c r="G119" i="3"/>
  <c r="G121" i="3"/>
  <c r="G131" i="3"/>
  <c r="G133" i="3" s="1"/>
  <c r="G147" i="3"/>
  <c r="G149" i="3"/>
  <c r="G152" i="3"/>
  <c r="G155" i="3"/>
  <c r="G157" i="3"/>
  <c r="G159" i="3"/>
  <c r="G169" i="3"/>
  <c r="G171" i="3"/>
  <c r="G173" i="3"/>
  <c r="G175" i="3"/>
  <c r="G177" i="3"/>
  <c r="G179" i="3"/>
  <c r="G197" i="3"/>
  <c r="G199" i="3"/>
  <c r="G201" i="3"/>
  <c r="G203" i="3"/>
  <c r="G205" i="3"/>
  <c r="G207" i="3"/>
  <c r="G211" i="3"/>
  <c r="G213" i="3"/>
  <c r="G215" i="3"/>
  <c r="G217" i="3"/>
  <c r="G219" i="3"/>
  <c r="G221" i="3"/>
  <c r="G223" i="3"/>
  <c r="G225" i="3"/>
  <c r="G227" i="3"/>
  <c r="G229" i="3"/>
  <c r="G231" i="3"/>
  <c r="G233" i="3"/>
  <c r="G235" i="3"/>
  <c r="G237" i="3"/>
  <c r="G245" i="3"/>
  <c r="G247" i="3"/>
  <c r="G249" i="3"/>
  <c r="G251" i="3"/>
  <c r="G253" i="3"/>
  <c r="G255" i="3"/>
  <c r="G257" i="3"/>
  <c r="G3" i="2"/>
  <c r="G28" i="2"/>
  <c r="G30" i="2"/>
  <c r="G32" i="2"/>
  <c r="G34" i="2"/>
  <c r="G36" i="2"/>
  <c r="G38" i="2"/>
  <c r="G40" i="2"/>
  <c r="G42" i="2"/>
  <c r="G44" i="2"/>
  <c r="G46" i="2"/>
  <c r="E47" i="2"/>
  <c r="G54" i="2"/>
  <c r="G67" i="2" s="1"/>
  <c r="G56" i="2"/>
  <c r="G58" i="2"/>
  <c r="G60" i="2"/>
  <c r="G62" i="2"/>
  <c r="G65" i="2"/>
  <c r="G85" i="2"/>
  <c r="G87" i="2"/>
  <c r="G109" i="2"/>
  <c r="G112" i="2"/>
  <c r="G113" i="2"/>
  <c r="G115" i="2"/>
  <c r="G117" i="2"/>
  <c r="G119" i="2"/>
  <c r="G121" i="2"/>
  <c r="G131" i="2"/>
  <c r="G133" i="2"/>
  <c r="G147" i="2"/>
  <c r="G149" i="2"/>
  <c r="G152" i="2"/>
  <c r="G155" i="2"/>
  <c r="G157" i="2"/>
  <c r="G159" i="2"/>
  <c r="G169" i="2"/>
  <c r="G171" i="2"/>
  <c r="G181" i="2" s="1"/>
  <c r="G173" i="2"/>
  <c r="G175" i="2"/>
  <c r="G177" i="2"/>
  <c r="G179" i="2"/>
  <c r="G197" i="2"/>
  <c r="G199" i="2"/>
  <c r="G201" i="2"/>
  <c r="G203" i="2"/>
  <c r="G205" i="2"/>
  <c r="G207" i="2"/>
  <c r="G211" i="2"/>
  <c r="G213" i="2"/>
  <c r="G215" i="2"/>
  <c r="G217" i="2"/>
  <c r="G219" i="2"/>
  <c r="G239" i="2" s="1"/>
  <c r="G221" i="2"/>
  <c r="G223" i="2"/>
  <c r="G225" i="2"/>
  <c r="G227" i="2"/>
  <c r="G229" i="2"/>
  <c r="G231" i="2"/>
  <c r="G233" i="2"/>
  <c r="G235" i="2"/>
  <c r="G237" i="2"/>
  <c r="G245" i="2"/>
  <c r="G247" i="2"/>
  <c r="G249" i="2"/>
  <c r="G251" i="2"/>
  <c r="G253" i="2"/>
  <c r="G255" i="2"/>
  <c r="G257" i="2"/>
  <c r="G239" i="3" l="1"/>
  <c r="G181" i="3"/>
  <c r="G124" i="3"/>
  <c r="G161" i="5"/>
  <c r="F11" i="5" s="1"/>
  <c r="F8" i="5" s="1"/>
  <c r="G10" i="7" s="1"/>
  <c r="G259" i="2"/>
  <c r="G124" i="2"/>
  <c r="G259" i="3"/>
  <c r="G260" i="4"/>
  <c r="G240" i="4"/>
  <c r="G162" i="4"/>
  <c r="G124" i="4"/>
  <c r="G181" i="5"/>
  <c r="G48" i="5"/>
  <c r="F10" i="5" s="1"/>
  <c r="G44" i="6"/>
  <c r="G45" i="6" s="1"/>
  <c r="G161" i="2"/>
  <c r="G48" i="2"/>
  <c r="F10" i="2" s="1"/>
  <c r="G161" i="3"/>
  <c r="G67" i="3"/>
  <c r="F11" i="3" s="1"/>
  <c r="G67" i="4"/>
  <c r="G239" i="5"/>
  <c r="F12" i="5" s="1"/>
  <c r="F12" i="2"/>
  <c r="F11" i="2"/>
  <c r="F8" i="2" s="1"/>
  <c r="G4" i="7" s="1"/>
  <c r="F11" i="4"/>
  <c r="F12" i="4" l="1"/>
  <c r="F8" i="4" s="1"/>
  <c r="G8" i="7" s="1"/>
  <c r="G16" i="7" s="1"/>
  <c r="F12" i="3"/>
  <c r="F8" i="3" s="1"/>
</calcChain>
</file>

<file path=xl/sharedStrings.xml><?xml version="1.0" encoding="utf-8"?>
<sst xmlns="http://schemas.openxmlformats.org/spreadsheetml/2006/main" count="2253" uniqueCount="267">
  <si>
    <t>SKUPAJ ELEKTRO INSTALACIJSKA DELA</t>
  </si>
  <si>
    <t>kpl</t>
  </si>
  <si>
    <t>Čiščenje in odvoz materiala na deponijo</t>
  </si>
  <si>
    <t>7.</t>
  </si>
  <si>
    <t>6.</t>
  </si>
  <si>
    <t>Pregled in Preizkus interne elektro instalacije za vse elektroelemente v nepremičnini (nova in morebitna stara instalacija), izvedba meritev električne instalacije vključno z izdajo poročila z merilnimi protokoli</t>
  </si>
  <si>
    <t>5.</t>
  </si>
  <si>
    <t>Dobava in montaža nadometne razdelilne omarice v beli barvi (npr.: HAGER enoredni 12 mest ali enakovredni),  vključno z drobnim veznim in pritrdilnim materialom, bakrenimi zbiralnicami N in PE, uvodnicami, vrstnimi sponkami, napisnimi ploščicami in  oprem</t>
  </si>
  <si>
    <t>4.</t>
  </si>
  <si>
    <t>kom</t>
  </si>
  <si>
    <t>Dobava in montaža svetil (hodnik, kopalnica)</t>
  </si>
  <si>
    <t>3.</t>
  </si>
  <si>
    <t>Dobava in montaža vtičnic in stikal ter zvonca</t>
  </si>
  <si>
    <t>2.</t>
  </si>
  <si>
    <t>Demontaža stikal, vtičnic, priključnih doz.</t>
  </si>
  <si>
    <t>1.</t>
  </si>
  <si>
    <t>ELEKTRO INSTALACIJSKA DELA</t>
  </si>
  <si>
    <t>VII.</t>
  </si>
  <si>
    <t>skupaj</t>
  </si>
  <si>
    <t>€/ 
Enoto mere</t>
  </si>
  <si>
    <t>količina</t>
  </si>
  <si>
    <t>enota
Mere</t>
  </si>
  <si>
    <t>SKUPAJ STROJNE INŠTALACIJE</t>
  </si>
  <si>
    <t>Dobava in montaža sanitarne galanterije (ogledalo, razna držala,…)</t>
  </si>
  <si>
    <t>20.</t>
  </si>
  <si>
    <t>Demontaža radiatorja-začasno v kopalnici in ponovna mantaža nazaj po obnovi keramike</t>
  </si>
  <si>
    <t>19.</t>
  </si>
  <si>
    <t>Dobava in vgradnja elektro ventilatorja za prezračevanje v kopalnici in wc</t>
  </si>
  <si>
    <t>18.</t>
  </si>
  <si>
    <t>Razna posebna strojno instalacijska dela zamenjave plinskih bojlerjev in instalacije ogrevanja sanitarne vode ter druga razna instalacijska dela</t>
  </si>
  <si>
    <t>17.</t>
  </si>
  <si>
    <t>Demontaža bojlerja in zamenjava-dobava in vgradnja novega električnega bojlerja enake velikosti kot doslej (50 l)</t>
  </si>
  <si>
    <t>16.</t>
  </si>
  <si>
    <t>Demontaža bojlerja in čiščenje vodnega kamna ter ponovna montaža kot doslej</t>
  </si>
  <si>
    <t>15.</t>
  </si>
  <si>
    <t>Kompletna preureditev vodovodne in odtočne instalacije v kuhinji iz zgornje stenske v podpultni vodovodni priključek</t>
  </si>
  <si>
    <t>14.</t>
  </si>
  <si>
    <t>Kompletna preureditev vodovodne in odtočne instalacije na novo razporeditev-  tuš kad in talni sifon, skupaj z odtokom in vodovodom za pralni stroj v kopalnici  ter vsemi gradbenimi preddeli, hidroizolacijo in zaključnimi deli</t>
  </si>
  <si>
    <t>13.</t>
  </si>
  <si>
    <t>Dobava in vgradnja sanitarne enoročajne mešalne baterije za tuš ali kopalno kad</t>
  </si>
  <si>
    <t>12.</t>
  </si>
  <si>
    <t xml:space="preserve">Dobava in vgradnja termostatskih ventilov za radiatorje </t>
  </si>
  <si>
    <t>11.</t>
  </si>
  <si>
    <r>
      <t>Dobava in montaža -zamenjava</t>
    </r>
    <r>
      <rPr>
        <b/>
        <sz val="10"/>
        <rFont val="DejaVu Serif"/>
        <charset val="238"/>
      </rPr>
      <t xml:space="preserve"> radiatorjev</t>
    </r>
    <r>
      <rPr>
        <sz val="10"/>
        <rFont val="DejaVu Serif"/>
        <family val="1"/>
        <charset val="238"/>
      </rPr>
      <t xml:space="preserve"> dimenzije -jeklenih radiatorjev, komplet z montažnimi konzolami, s finalnim opleskom komplet z reducirkami, čepi in odzračevalnim ventilom. Velikosti radiatorja predvideti glede na prostor, vključno z vsemi predela</t>
    </r>
  </si>
  <si>
    <t>10.</t>
  </si>
  <si>
    <t>Kompletna dobava in montaža stranišča, sestavljenega iz:
* WC školjke iz sanitarnega porcelana bele barve, talne izvedbe z zadnjim iztokom,
* polne sedežne deske s pokrovom in gumijastimi odbijači,
* nadometnega 6 l splakovalnega kotlička za nizko vgradnj</t>
  </si>
  <si>
    <t>Kompletna dobava in montaža umivalnika, sestoječega iz:
* keramičnega umivalnika bele barve za vgradnjo na steno,
* stoječe enoročne baterije za hladno in toplo vodo, komplet z odtočnim ventilom in sifonom, primernim za vgradnjo na izbrani umivalnik</t>
  </si>
  <si>
    <t>Kompletna dobava in montaža  tuš kabine in tuš kadi 80x80 cm oz. polkrožna 90x90;nazivna višina: 190 cm, polnila iz kaljenega stekla: chinchilla ali satinirano steklo,praviloma v belih kovinskih okvirjih,snemljiva drsna vratna krila na krogličnih ležajih,</t>
  </si>
  <si>
    <t>sanitarna oprema</t>
  </si>
  <si>
    <t>Demontaža in odstranitev radiatorjev na deponijo</t>
  </si>
  <si>
    <t>Odstranitev kompletnega stranišča:
* stoječa keramična straniščna školjka,
* deska s pokrovom,
* nadometni splakovalni kotliček iz umetnih mas, vključno priključna in povezovalna cev,
* odtočna cev dolžine do 40 cm.</t>
  </si>
  <si>
    <t>Odstranitev talnega odtoka v kopalnici.</t>
  </si>
  <si>
    <t>Odstranitev kompletnega umivalnika:
* keramični umivalnik dimenzij do 60 × 50 cm,
* vgrajen na steno,
* vključno stoječa baterije za hladno in toplo vodo,
* vključno odtočni ventil, sifon in priključne cevi.</t>
  </si>
  <si>
    <t>Odstranitev kompletne kopalne-tuš kadi vgrajene v keramiko v kopalnici skupaj s sifonom in pripadajočo enoročajno mešalno baterijo z držalom</t>
  </si>
  <si>
    <t xml:space="preserve">Demontaža kompletne sanitarne galanterije (ogledalo, razna držala,…)
</t>
  </si>
  <si>
    <t>Moč novih radiatorjev mora ustrezati moči starih radiatorjev, kar izvajalec pred naročilom preveri in pisno dokaže. Storitev je zajeta v ceni zamenjave radiatorjev. Lokacija radiatorja je praviloma pod okenskimi odprtinami.</t>
  </si>
  <si>
    <t>e/</t>
  </si>
  <si>
    <t>odvoz ruševin in kosovnega na stalno deponijo, vključno z vsemi stroški deponije in dajatvami ter s predpisano dokumentacijo o ravnanju z odpadki.</t>
  </si>
  <si>
    <t>c/</t>
  </si>
  <si>
    <t>nakladanje in prenos ruševin in kosovnega odpada neposredno na prevozno sredstvo</t>
  </si>
  <si>
    <t>b/</t>
  </si>
  <si>
    <t>sortiranje po vrstah odpadkov,</t>
  </si>
  <si>
    <t>a/</t>
  </si>
  <si>
    <t>Odstranitve oz. demontaže vgrajenih elementov, ki se ne ohranijo je potrebno upoštevati:</t>
  </si>
  <si>
    <t>odstranitve</t>
  </si>
  <si>
    <t>STROJNE INŠTALACIJE</t>
  </si>
  <si>
    <t>VI.</t>
  </si>
  <si>
    <t>INŠTALATERSKA DELA</t>
  </si>
  <si>
    <t>C.</t>
  </si>
  <si>
    <t>SKUPAJ SLIKOPLESKARSKA DELA</t>
  </si>
  <si>
    <r>
      <rPr>
        <sz val="8"/>
        <color indexed="8"/>
        <rFont val="DejaVu Serif"/>
        <family val="1"/>
        <charset val="238"/>
      </rPr>
      <t>m</t>
    </r>
    <r>
      <rPr>
        <vertAlign val="superscript"/>
        <sz val="8"/>
        <color indexed="8"/>
        <rFont val="DejaVu Serif"/>
        <family val="1"/>
        <charset val="238"/>
      </rPr>
      <t>2</t>
    </r>
  </si>
  <si>
    <t>Ščitenje površin</t>
  </si>
  <si>
    <t>m1</t>
  </si>
  <si>
    <t>Čiščenje in barvanje balkonske Fe in lesene ograje</t>
  </si>
  <si>
    <t>Čiščenje in barvanje Fe cevi za radiatorje</t>
  </si>
  <si>
    <t>Slikanje stropa:
* podlaga: slikarska izravnava,
* premaz z akrilno emulzijo,
* 2× slikanje s poldisperzijsko belo barvo</t>
  </si>
  <si>
    <t>Slikanje sten:
* podlaga: slikarska izravnava,
* premaz z akrilno emulzijo,
* 2× slikanje s poldisperzijsko belo barvo (kot npr.jupol)</t>
  </si>
  <si>
    <t>Kuhinja….</t>
  </si>
  <si>
    <r>
      <t>Slikanje sten v kuhinji (na mestu kjer so bile odstranjene keramične obloge):
* podlaga: slikarska izravnava,
* min.</t>
    </r>
    <r>
      <rPr>
        <b/>
        <sz val="9"/>
        <rFont val="DejaVu Serif"/>
        <charset val="238"/>
      </rPr>
      <t>2× slikanje s pralno belo barvo,</t>
    </r>
    <r>
      <rPr>
        <sz val="10"/>
        <rFont val="DejaVu Serif"/>
        <family val="1"/>
        <charset val="238"/>
      </rPr>
      <t xml:space="preserve">
* barva z odpornostjo na mokro drgnjenje razreda 2 po SIST EN 13300.</t>
    </r>
  </si>
  <si>
    <t>Slikopleskarska dela:</t>
  </si>
  <si>
    <t>SLIKOPLESKARSKA DELA</t>
  </si>
  <si>
    <t>SKUPAJ KERAMIČARSKA DELA</t>
  </si>
  <si>
    <r>
      <rPr>
        <sz val="8"/>
        <color indexed="8"/>
        <rFont val="DejaVu Serif"/>
        <family val="1"/>
        <charset val="1"/>
      </rPr>
      <t>m</t>
    </r>
    <r>
      <rPr>
        <vertAlign val="superscript"/>
        <sz val="8"/>
        <color indexed="8"/>
        <rFont val="DejaVu Serif"/>
        <family val="1"/>
        <charset val="1"/>
      </rPr>
      <t>2</t>
    </r>
  </si>
  <si>
    <t>Čiščenje, odbijanje in struganje zunanje površine balkona ter nanos vodoodbojne tesnilne mase na balkonu. Polaganje na balkonu zunanje keramike z izolacijskimi lepili in robnim tesnilnim trakom</t>
  </si>
  <si>
    <r>
      <rPr>
        <sz val="8"/>
        <color indexed="8"/>
        <rFont val="DejaVu Serif"/>
        <family val="1"/>
        <charset val="1"/>
      </rPr>
      <t>m</t>
    </r>
    <r>
      <rPr>
        <vertAlign val="superscript"/>
        <sz val="8"/>
        <color indexed="8"/>
        <rFont val="DejaVu Serif"/>
        <family val="1"/>
        <charset val="1"/>
      </rPr>
      <t>1</t>
    </r>
  </si>
  <si>
    <t>Dobava in montaža PVC ali alu profilov na stiku keramike okoli okna:
* kotni profili profili,
* montaža na špaleti,
* oblika profila mora ustrezati debelini ploščic,
* pritrjevanje: v lepilo.
Obračun po neto vgrajeni dolžini profila.</t>
  </si>
  <si>
    <t>kopalnica</t>
  </si>
  <si>
    <t>Doplačilo za natančne izreze v talnih ploščicah, npr.: 
* za talne odtoke, 
* za cevi radiatorskega ogrevanja, 
* za odtok straniščne školjke ipd. 
Izrez mora biti takšen, da: 
* lega in velikost odprtine služita namenu, 
* po namestitvi običajnih okvirje</t>
  </si>
  <si>
    <t>Stiki med ploščicami: 
* poglobljeno fugiranje, 
* širina fug najmanj 3 mm, 
* brez zahteve za barvo fug. 
Stiki z ostalimi površinami: 
* stik s stensko oblogo iz ploščic: s trajnoelastičnim kitom v barvi fugirne mase z dodatkom, ki zavira nastanek plesn</t>
  </si>
  <si>
    <r>
      <t xml:space="preserve">Kompletna dobava in polaganje notranjih </t>
    </r>
    <r>
      <rPr>
        <b/>
        <sz val="10"/>
        <rFont val="DejaVu Serif"/>
        <charset val="238"/>
      </rPr>
      <t>talnih</t>
    </r>
    <r>
      <rPr>
        <sz val="10"/>
        <rFont val="DejaVu Serif"/>
        <family val="1"/>
        <charset val="1"/>
      </rPr>
      <t xml:space="preserve"> ploščic skupaj z izravnavo podlage: 
* notranje talne ploščice 1. kakovostnega razreda (SIST EN 14411) ter srednjega cenovnega razreda, 
* namen uporabe: obloga tal v kopalnicah in straniščih (za hojo izključ</t>
    </r>
  </si>
  <si>
    <t>Doplačilo za natančne izreze v stenskih ploščicah, npr.: 
* za stikala, vtičnice in doze, 
* za priključna mesta sanitarnih armatur, 
* za podometne ventile, 
* za odtok umivalnika, 
* za cevi radiatorskega ogrevanja, 
* za revizijske odprtine in podometn</t>
  </si>
  <si>
    <t>1.a</t>
  </si>
  <si>
    <t>Stiki med ploščicami:
* poglobljeno fugiranje,
* širina fug najmanj 2 mm, oziroma kot obstoječe
* barvo fug po vzorcu.
Stiki z ostalimi površinami:
* vogalni stik (notranji vogal) dveh stenskih oblog: s trajnoelastičnim kitom v barvi fugirne mase z dodatk</t>
  </si>
  <si>
    <r>
      <t xml:space="preserve">Kompletna dobava in polaganje notranjih </t>
    </r>
    <r>
      <rPr>
        <b/>
        <sz val="10"/>
        <rFont val="DejaVu Serif"/>
        <charset val="238"/>
      </rPr>
      <t>stenskih</t>
    </r>
    <r>
      <rPr>
        <sz val="10"/>
        <rFont val="DejaVu Serif"/>
        <family val="1"/>
        <charset val="1"/>
      </rPr>
      <t xml:space="preserve"> ploščic skupaj z izravnavo podlage:
* notranje stenske ploščice 1. kakovostnega razreda (SIST EN 14411) ter srednjega cenovnega razreda,
* namen uporabe: obloga sten v kopalnicah in straniščih,
* velikost p</t>
    </r>
  </si>
  <si>
    <t xml:space="preserve">Kopalnica </t>
  </si>
  <si>
    <t>prevoz materiala in orodja na objekt z vsem potrebnim nakladanjem, ekspeditom, razkladanjem in notranjim transportom do mesta vgrajevanja ter polaganje po opisu posamezne postavke.</t>
  </si>
  <si>
    <t>c.</t>
  </si>
  <si>
    <t>dobava osnovnega in pomožnega materiala</t>
  </si>
  <si>
    <t>b.</t>
  </si>
  <si>
    <t>Vsa dela na objektu vključno z vsemi dajatvami</t>
  </si>
  <si>
    <t>a.</t>
  </si>
  <si>
    <t>Postavke vključujejo:</t>
  </si>
  <si>
    <t>Keramičarska dela morajo biti izvršena po določilih veljavnih normativov in v soglasju s tehničnimi predpisi za izvajanje del.</t>
  </si>
  <si>
    <t>Splošno:</t>
  </si>
  <si>
    <t>KERAMIČARSKA DELA</t>
  </si>
  <si>
    <t>V.</t>
  </si>
  <si>
    <t>SKUPAJ MAVČNOKARTONSKA DELA</t>
  </si>
  <si>
    <t>Pregradne stene debeline 15 cm – zaprtje vratne nadsvetlobe.</t>
  </si>
  <si>
    <t>Kompletna izdelava, dobava in vgradnja suhomontažne pregradne stene:
* tipska sistemska suhomontažna pregradna stena z enojno kovinsko podkonstrukcijo ter obojestransko dvoslojno oblogo iz mavčnokartonskih plošč,
* višina sten: do 3,50 m,
* vmes izolacijs</t>
  </si>
  <si>
    <t>MAVČNOKARTONSKA DELA</t>
  </si>
  <si>
    <t>IV.</t>
  </si>
  <si>
    <t>SKUPAJ MIZARSKA DELA</t>
  </si>
  <si>
    <t>Dobava in vgradnja zunanjih okenskih rolet po seznamu</t>
  </si>
  <si>
    <t>Dobava in montaža notranjih okenskih žaluzij po seznamu</t>
  </si>
  <si>
    <t>Odstranitev in zamenjava  zunanjih 2x rolo senčil na balkonu (2,70x2,45 in 2,05x2,45)</t>
  </si>
  <si>
    <t>Enokrilna balkonska vrata, odpiranje po vertikalni in horizontalni osi na ventus, svetle odprtine po izmerah in  dobava ter montaža žaluzije</t>
  </si>
  <si>
    <t>Enokrilno okno, odpiranje po vertikalni in horizontalni osi na ventus, svetle odprtine po izmerah in  dobava ter montaža žaluzije</t>
  </si>
  <si>
    <t>Izdelava, dobava in vgradnja oken izdelanih iz PVC petkomornih profilov U=1,3 W/m2K), v beli barvi, šir.70mm ki so ojačani z vroče cinkanimi jeklenimi jedri in tesnjeni s tremi tesnili, zastekljena z izolacijskim steklom, (Ug =1,1 W/m2K), deb. Stekla 4-16</t>
  </si>
  <si>
    <r>
      <t xml:space="preserve">Kompletna izdelava, dobava in vgradnja </t>
    </r>
    <r>
      <rPr>
        <b/>
        <sz val="10"/>
        <rFont val="DejaVu Serif"/>
        <charset val="238"/>
      </rPr>
      <t>notranjih</t>
    </r>
    <r>
      <rPr>
        <sz val="10"/>
        <rFont val="DejaVu Serif"/>
        <family val="1"/>
        <charset val="238"/>
      </rPr>
      <t xml:space="preserve"> enokrilnih vrat brez nadsvetlobe.Vrata enakih karakteristik- svetle odprtine velikosti 80 x 200 cm,oz. do 90x200 cm, karakteristike enake kot pod postavko št.1</t>
    </r>
  </si>
  <si>
    <t>* zahteve: glej "splošna določila".</t>
  </si>
  <si>
    <t xml:space="preserve">Odbojnik: </t>
  </si>
  <si>
    <t>* na notranji strani "metuljček", zunaj indikator zasedenosti.</t>
  </si>
  <si>
    <t>Ključavnica:</t>
  </si>
  <si>
    <t>d/</t>
  </si>
  <si>
    <t>* kromirano oz. srebrne barve.</t>
  </si>
  <si>
    <t>* izdelana iz kovine,</t>
  </si>
  <si>
    <t>* na obeh straneh, enoten ščit,</t>
  </si>
  <si>
    <t>Kljuka:</t>
  </si>
  <si>
    <t>* odpiranje: levo,desno</t>
  </si>
  <si>
    <t>* obdelava: lakirano s PU lakom v beli barvi,</t>
  </si>
  <si>
    <t>* dvojna ali trojna nasadila,</t>
  </si>
  <si>
    <t>* vratno krilo spodaj tovarniško impregnirano (zaščita proti vpijanju vlage - brez prirezovanja na objektu samem),</t>
  </si>
  <si>
    <t>* polno krilo, klimatska kategorija A2,</t>
  </si>
  <si>
    <t>Vratno krilo:</t>
  </si>
  <si>
    <t>* obdelava: kot vratno krilo.</t>
  </si>
  <si>
    <t>* obojestransko prekrivne letve (v kopalnici montaža po stenski keramiki),</t>
  </si>
  <si>
    <t>* spodaj mora biti odporen na stalno prisotnost vlage,</t>
  </si>
  <si>
    <t>* lesen vratni podboj,</t>
  </si>
  <si>
    <t>Podboj:</t>
  </si>
  <si>
    <t>Vgradnja v stene skupne debeline do vključno 15 cm.</t>
  </si>
  <si>
    <r>
      <t xml:space="preserve">Kompletna izdelava, dobava in vgradnja </t>
    </r>
    <r>
      <rPr>
        <b/>
        <sz val="10"/>
        <rFont val="DejaVu Serif"/>
        <charset val="238"/>
      </rPr>
      <t>notranjih</t>
    </r>
    <r>
      <rPr>
        <sz val="10"/>
        <rFont val="DejaVu Serif"/>
        <family val="1"/>
        <charset val="238"/>
      </rPr>
      <t xml:space="preserve"> enokrilnih vrat brez nadsvetlobe :vrata, svetle odprtine velikosti do 70 x 200 cm</t>
    </r>
  </si>
  <si>
    <t>Vsa dela morajo biti izvršena tako, da je zagotovljena funkcionalnost, stabilnost, varnost, natančnost in življenjska doba posameznih elementov.</t>
  </si>
  <si>
    <t>odstranjevanje preostalega materiala, odnos in odvoz iz gradbišča, končno čiščenje in zavarovanje izvedenih del do predaje in podobno.</t>
  </si>
  <si>
    <t>h.</t>
  </si>
  <si>
    <t>popravila zidov oz. oblog sten poškodovanih ob izvajanju del</t>
  </si>
  <si>
    <t>g.</t>
  </si>
  <si>
    <t>f.</t>
  </si>
  <si>
    <t>e.</t>
  </si>
  <si>
    <t>vsa dela na objektu vključno z vsemi dajatvami</t>
  </si>
  <si>
    <t>d.</t>
  </si>
  <si>
    <t>nanos izravnalne mase, kjer je to potrebno</t>
  </si>
  <si>
    <t>pregled in čiščenje podlage</t>
  </si>
  <si>
    <t>snemanje vseh potrebnih izmer na objektu pred pričetkom izvajanja del.</t>
  </si>
  <si>
    <t>Storitve obsegajo:</t>
  </si>
  <si>
    <t>Mizarska dela morajo biti izvršena po določilih veljavnih normativov in v soglasju s tehničnimi predpisi za izvajanje del.</t>
  </si>
  <si>
    <t>MIZARSKA DELA</t>
  </si>
  <si>
    <t>III.</t>
  </si>
  <si>
    <t>SKUPAJ TLAKARSKA DELA</t>
  </si>
  <si>
    <r>
      <rPr>
        <sz val="8"/>
        <color indexed="8"/>
        <rFont val="DejaVu Serif"/>
        <family val="1"/>
        <charset val="238"/>
      </rPr>
      <t>m</t>
    </r>
    <r>
      <rPr>
        <vertAlign val="superscript"/>
        <sz val="8"/>
        <color indexed="8"/>
        <rFont val="DejaVu Serif"/>
        <family val="1"/>
        <charset val="238"/>
      </rPr>
      <t>1</t>
    </r>
  </si>
  <si>
    <t>Dobava in montaža pokrovnih  letvic med tlaki.</t>
  </si>
  <si>
    <t>Obnova obstoječega lamelnega  parketa, 2× brušenje in 2× lakiranje s poliuretanskim lakom oz. lakom na vodni osnovi, vključeno predhodno kitanje razpok in poškodb.</t>
  </si>
  <si>
    <t>Dobava in montaža lamelnega parketa( 2× lakiranje s poliuretanskim lakom oz. lakom na vodni osnovi), poliuretanski predpremaz in  poliuretansko lepilo (zamočeno ob radiatorju)</t>
  </si>
  <si>
    <t>Dobava in montaža kotnih letvic skladna s parketom ali vinilom.</t>
  </si>
  <si>
    <t xml:space="preserve">Obloga tal z Vinilom -srednji cenovni razred, pastelne barve oz. po navodilu </t>
  </si>
  <si>
    <t>Izravnava tal pred izvedbo vinila oz.parketa z izravnalno oz. samorazlivno maso.</t>
  </si>
  <si>
    <t>TLAKARSKA (PARKETARSKA) DELA</t>
  </si>
  <si>
    <t>II.</t>
  </si>
  <si>
    <t>OBRTNIŠKA  DELA</t>
  </si>
  <si>
    <t>B</t>
  </si>
  <si>
    <t>SKUPAJ PREDDELA IN RUŠITVENA DELA</t>
  </si>
  <si>
    <t>Demontaža in odstranitev oken in balkonskih vrat</t>
  </si>
  <si>
    <t>Odstranitve -demontaže-razno-npr. prezrač.rešetke,dimniška vratca,rozete odprtin in raznih pritrjenih elementov</t>
  </si>
  <si>
    <t>9.</t>
  </si>
  <si>
    <t>Odstranitev tapet in oblog na stenah in pleskarskih nanosov kulirplasta</t>
  </si>
  <si>
    <t>8.</t>
  </si>
  <si>
    <t>Demontaža in odstranitev  zunanjih vrat v stanovanje</t>
  </si>
  <si>
    <r>
      <t>Demontaža  in odstranitev notranjih vrat  do 2 m</t>
    </r>
    <r>
      <rPr>
        <vertAlign val="superscript"/>
        <sz val="10"/>
        <rFont val="DejaVu Serif"/>
        <family val="1"/>
        <charset val="238"/>
      </rPr>
      <t>2</t>
    </r>
  </si>
  <si>
    <t>Odstranitev toplega poda, poškodovanega parketa,vinila in tapisona, itisona</t>
  </si>
  <si>
    <t>Odstranitev talne  keramike kuhinja,kopalnica in stranišča</t>
  </si>
  <si>
    <t>Odstranitev stenske  keramike kuhinja,kopalnica in stranišča</t>
  </si>
  <si>
    <t>Demontaža  kotnih letvic</t>
  </si>
  <si>
    <t>Izvedba zaščite vseh prostorov v katerih se bodo izvajala rušitvena dela in skupnih manipulativnih  prostorov.</t>
  </si>
  <si>
    <t>Odstranjevanje stanovanjske opreme</t>
  </si>
  <si>
    <t>Odvoz ruševin na stalno deponijo, vključno z vsemi stroški deponije in dajatvami ter s predpisano dokumentacijo o ravnanju z odpadki.</t>
  </si>
  <si>
    <t>Čiščenje z nakladanjem in prenosom elementov rušitve na prevozno sredstvo,</t>
  </si>
  <si>
    <t xml:space="preserve">Odstranijo se robne letve zaradi brušenja parketa in lahko shranijo za ponovno montažo ali zamenjavo </t>
  </si>
  <si>
    <t>Odstranitev poškodovanega parketa.</t>
  </si>
  <si>
    <t>Rušitvena dela morajo biti izvršena po določilih veljavnih normativov in v soglasju s tehničnimi predpisi za izvajanje del.</t>
  </si>
  <si>
    <t xml:space="preserve">Splošno: Vse izmere in podatke pred izvajanjem del predhodno preveriti v stanovanju </t>
  </si>
  <si>
    <t>RAZNA PREDDELA IN RUŠITVENA DELA</t>
  </si>
  <si>
    <t>I.</t>
  </si>
  <si>
    <t>GRADBENA DELA</t>
  </si>
  <si>
    <t>A.</t>
  </si>
  <si>
    <t>OBRTNIŠKA DELA</t>
  </si>
  <si>
    <t>B.</t>
  </si>
  <si>
    <t>REKAPITULACIJA SKUPAJ:</t>
  </si>
  <si>
    <t xml:space="preserve">POPIS GRADBENIH, OBRTNIŠKIH in INŠTALACIJSKI DEL  </t>
  </si>
  <si>
    <t>PRAZNO STANOVANJE</t>
  </si>
  <si>
    <t>GURS</t>
  </si>
  <si>
    <t>Id stanovanja</t>
  </si>
  <si>
    <t>Pošta-naziv</t>
  </si>
  <si>
    <t>Pošta-številka</t>
  </si>
  <si>
    <t>Ulica</t>
  </si>
  <si>
    <t xml:space="preserve"> Št.</t>
  </si>
  <si>
    <t>Druga elektro dela ( groba in fina ureditev el. instalacij v kopalnici, priključitve ventilatorjav….itd)</t>
  </si>
  <si>
    <t>Dobava in montaža nadometne razdelilne omarice v beli barvi (npr.: HAGER enoredni 12 mest ali enakovredni),  vključno z drobnim veznim in pritrdilnim materialom, bakrenimi zbiralnicami N in PE, uvodnicami, vrstnimi sponkami, napisnimi ploščicami in  vso opremo</t>
  </si>
  <si>
    <t>Demontaža stikal, vtičnic, priključnih doz pred slikopleskarskimi deli</t>
  </si>
  <si>
    <t>Kompletna dobava in montaža stranišča, sestavljenega iz:
* WC školjke iz sanitarnega porcelana bele barve, stenske izvedbe z zadnjim iztokom,
* polne sedežne deske s pokrovom in gumijastimi odbijači,</t>
  </si>
  <si>
    <t>Kompletna dobava in montaža  tuš kabine in tuš kadi polkrožna 80x80;nazivna višina: 190 cm, polnila iz kaljenega stekla: chinchilla ali satinirano steklo,praviloma v belih kovinskih okvirjih,snemljiva drsna vratna krila na krogličnih ležajih,</t>
  </si>
  <si>
    <t>Odstranitev kompletnega stranišča:
* stenska keramična straniščna školjka,
* deska s pokrovom,
* odtočna cev .</t>
  </si>
  <si>
    <t>Čiščenje in barvanje balkonske Fe -železne ograje sestavljene iz železnih palic 5x100 v skupni dolžini 8,4 m in razmakom 5 cm</t>
  </si>
  <si>
    <t>Slikarska izravnava notranjih stenskih  površin:
* na mestih, kjer je bila postrugana obstoječa barva in slikarska izravnava,
* na mestih, kjer je bil krpan omet,
* lokalno popravilo/zapolnitev izvrtanih lukenj.
Obseg dela:
* predhodno struganje in odstra</t>
  </si>
  <si>
    <t>Razna popravila ključavnic, vratnih kljuk,montažnih popravil in ostala razna dela npr.servis želuzij, rolet in nastavitev oken</t>
  </si>
  <si>
    <r>
      <t xml:space="preserve">Dobava in montaža </t>
    </r>
    <r>
      <rPr>
        <b/>
        <sz val="10"/>
        <rFont val="DejaVu Serif"/>
        <family val="1"/>
      </rPr>
      <t xml:space="preserve">vhodnih vrat v stanovanje in podbojev </t>
    </r>
    <r>
      <rPr>
        <sz val="10"/>
        <rFont val="DejaVu Serif"/>
        <family val="1"/>
      </rPr>
      <t xml:space="preserve"> (standardne velikosti) </t>
    </r>
    <r>
      <rPr>
        <sz val="10"/>
        <rFont val="Arial"/>
        <family val="2"/>
      </rPr>
      <t xml:space="preserve"> </t>
    </r>
    <r>
      <rPr>
        <sz val="10"/>
        <rFont val="DejaVu Serif"/>
        <family val="1"/>
      </rPr>
      <t>z večtočkovnim zaklepanjem, ojačanim  krilom, kpl s kljuko, ščitnikom in ključavnico - kukalom- površina s CPL - dekorjem (bele barve)  V ceni postavke je vključen pritrdilni</t>
    </r>
  </si>
  <si>
    <t>MARIBOR</t>
  </si>
  <si>
    <t>ULICA VELJKA VLAHOVIĆA 64</t>
  </si>
  <si>
    <t>Druga elektro dela (preureditev el.instalacije v kopalnici,priključitve ventilatorjav….itd)</t>
  </si>
  <si>
    <t>Razna popravila ključavnic, vratnih kljuk,montažnih popravil in ostala razna dela npr.servis in nastavitev oken</t>
  </si>
  <si>
    <t>ROGAŠKA SLATINA</t>
  </si>
  <si>
    <t>ULICA XIV. DIVIZIJE 56</t>
  </si>
  <si>
    <t>Druga elektro dela groba in fina izvedba el. instalacij v kopalnici in nad plafoni (požarna izvedba, priključitve ventilatorjav….itd)</t>
  </si>
  <si>
    <t>Dobava in montaža nadometne razdelilne omarice v beli barvi (npr.: HAGER enoredni 12 mest ali enakovredni),  vključno z drobnim veznim in pritrdilnim materialom, bakrenimi zbiralnicami N in PE, uvodnicami, vrstnimi sponkami, napisnimi ploščicami in  opremo</t>
  </si>
  <si>
    <t>Kompletna dobava in montaža bideja, sestoječega iz:
* keramičnega bideja bele barve za vgradnjo na steno,
* stoječe enoročne baterije za hladno in toplo vodo, komplet z odtočnim ventilom in sifonom, primernim za vgradnjo na izbrani bide</t>
  </si>
  <si>
    <t>Kompletna dobava in montaža stranišča, sestavljenega iz:
* WC školjke iz sanitarnega porcelana bele barve, talne izvedbe,
* polne sedežne deske s pokrovom in gumijastimi odbijači,
* nadometnega 6 l splakovalnega kotlička za nizko vgradnj</t>
  </si>
  <si>
    <t>Kompletna dobava in montaža  tuš kabine in tuš kadi 80x80 cm oz. polkrožna 90x90;nazivna višina: po prilagoditvi , polnila iz kaljenega stekla: chinchilla ali satinirano steklo,praviloma v belih kovinskih okvirjih,snemljiva drsna vratna krila na krogličnih ležajih,</t>
  </si>
  <si>
    <t>Odstranitev bideja in talnega odtoka.</t>
  </si>
  <si>
    <t>Slikarska izravnava notranjih stenskih  površin:
* na mestih, kjer je bila postrugana obstoječa barva in slikarska izravnava,
* na mestih, kjer je bil krpan omet,
* lokalno popravilo/zapolnitev izvrtanih lukenj.
Obseg dela:
* predhodno struganje in odstranjevanje odluščenega beleža, 2x slikarska izravnava in brušenje ter odsesovanje prahu in premaz z akrilno emulzijo</t>
  </si>
  <si>
    <t>Gips kartonske obloge plafona-stropa z 2x12,5mm GKF požarno odporne plošče z bandažiranjem stikov in podkonstrukcijo ter dobavo in vgradnjo toplotne izolacije kamene volne  debeline do 25 cm</t>
  </si>
  <si>
    <t>Kompletna izdelava, dobava in vgradnja suhomontažne pregradne stene:
* tipska sistemska suhomontažna pregradna stena z enojno kovinsko podkonstrukcijo ter obojestransko dvoslojno oblogo iz mavčnokartonskih plošč,
* višina sten: do 3,50 m,
* vmes izolacijski material</t>
  </si>
  <si>
    <t>TRBOVLJE</t>
  </si>
  <si>
    <t>NOVI DOM 46</t>
  </si>
  <si>
    <t>Druga elektro dela (groba in fina izvedba el. instalacij v kopalnici, priključitve ventilatorjav….itd)</t>
  </si>
  <si>
    <t>Kompletna dobava in montaža stranišča, sestavljenega iz:
* WC školjke iz sanitarnega porcelana bele barve, talne izvedbe,
* polne sedežne deske s pokrovom in gumijastimi odbijači,
* nadometnega 6 l splakovalnega kotlička za nizko vgradnjo</t>
  </si>
  <si>
    <t>Odstranitev kompletne kopalne-tuš kadi vgrajene v keramiko v kopalnici skupaj s sifonom in pripadajočo enoročajno mešalno baterijo z držalom z vsemi ostalimi gardbenimi deli</t>
  </si>
  <si>
    <t>Slikarska izravnava notranjih stenskih  površin:
* na mestih, kjer je bila postrugana obstoječa barva in slikarska izravnava,
* na mestih, kjer je bil krpan omet,
* lokalno popravilo/zapolnitev izvrtanih lukenj.
Obseg dela:
* predhodno struganje in odstranjevanje odluščenega beleža ter 2xslikarska izravnava z brušenjem in odsesovanjem prahu ter premaz z akrilno emulzijo</t>
  </si>
  <si>
    <r>
      <t xml:space="preserve">Kompletna izdelava, dobava in vgradnja </t>
    </r>
    <r>
      <rPr>
        <b/>
        <sz val="10"/>
        <rFont val="DejaVu Serif"/>
        <charset val="238"/>
      </rPr>
      <t>drsnih</t>
    </r>
    <r>
      <rPr>
        <sz val="10"/>
        <rFont val="DejaVu Serif"/>
        <family val="1"/>
        <charset val="238"/>
      </rPr>
      <t xml:space="preserve"> </t>
    </r>
    <r>
      <rPr>
        <b/>
        <sz val="10"/>
        <rFont val="DejaVu Serif"/>
        <charset val="238"/>
      </rPr>
      <t>notranjih</t>
    </r>
    <r>
      <rPr>
        <sz val="10"/>
        <rFont val="DejaVu Serif"/>
        <family val="1"/>
        <charset val="238"/>
      </rPr>
      <t xml:space="preserve"> enokrilnih vrat.Vrata enakih karakteristik- svetle odprtine velikosti. do 90x200 cm, horizontalno drsno vodilo nad vrati karakteristike enake kot pod postavko št.1 brez ključavnice in kljuke</t>
    </r>
  </si>
  <si>
    <t>ŠUŠTARJEVA KOLONIJA 26 B</t>
  </si>
  <si>
    <t>Stanovanjski sklad RS</t>
  </si>
  <si>
    <t>Poljanska cesta 31</t>
  </si>
  <si>
    <t>1000 Ljubljana</t>
  </si>
  <si>
    <t xml:space="preserve">Seznam stanovanj (sklop praznih stanovanj) </t>
  </si>
  <si>
    <t>za obnovo in vzdrževalna dela</t>
  </si>
  <si>
    <t>OBJEKT</t>
  </si>
  <si>
    <t>REKAPITULACIJA</t>
  </si>
  <si>
    <t>Pošta-št.</t>
  </si>
  <si>
    <t>VREDNOST (EUR brez DDV)</t>
  </si>
  <si>
    <t>SKUPAJ</t>
  </si>
  <si>
    <t>Slikarska izravnava notranjih stenskih  površin:
* na mestih, kjer je bila postrugana obstoječa barva in slikarska izravnava,
* na mestih, kjer je bil krpan omet,
* lokalno popravilo/zapolnitev izvrtanih lukenj.
Obseg dela:
* predhodno struganje in odstranjevanje odst.beleža ter na koncu kitanje vseh vogalov z akrilnim kitom</t>
  </si>
  <si>
    <t>Čiščenje in barvanje Fe cevi za in  radiatorje</t>
  </si>
  <si>
    <t>Odstranitev kompletnega bide-ja:
* keramični bide
* vgrajen na steno,
* vključno stoječa baterije za hladno in toplo vodo,
* vključno odtočni ventil, sifon in priključne cevi.</t>
  </si>
  <si>
    <t>Čiščenje vseh odtokov in  talnega odtoka v kopalnici.</t>
  </si>
  <si>
    <t>Kompletna dobava in montaža bide-ja sestoječega iz:
* keramičnega bide-ja bele barve za vgradnjo na steno,
* stoječe enoročne baterije za hladno in toplo vodo, komplet z odtočnim ventilom in sifonom, primernim za vgradnjo na izbrani bide</t>
  </si>
  <si>
    <t>Dobava in vgradnja sanitarne enoročajne mešalne baterije za tuš kad z drsnikom za tuš</t>
  </si>
  <si>
    <t>Razna posebna strojno instalacijska dela servisiranja Imerrgas peči in  plinskih bojlerjev in instalacije ogrevanja sanitarne vode ter druga razna instalacijska dela</t>
  </si>
  <si>
    <t>VAVPOTIČEVA ULICA 1</t>
  </si>
  <si>
    <t>NOVO MESTO</t>
  </si>
  <si>
    <t>Demontaža in odstranitev oken oz. okenskega razbitega stekla</t>
  </si>
  <si>
    <t>Odstranitev in zamenjava  okenskega stekla v shrambi dim 50x120 cm</t>
  </si>
  <si>
    <t>Stiki med ploščicami:
* poglobljeno fugiranje,
* širina fug najmanj 2 mm, oziroma kot obstoječe
* barvo fug po vzorcu.
Stiki z ostalimi površinami:
* vogalni stik (notranji vogal) dveh stenskih oblog: s trajnoelastičnim kitom v barvi fugirne mase z dodatki</t>
  </si>
  <si>
    <t xml:space="preserve">Čiščenje in struganje zunanje površine balkona ter nanos vodoodbojne tesnilne mase na balkonu. </t>
  </si>
  <si>
    <t>Čiščenje in pleskanje balkonske stene in stropa z zunanjo fasadno barvo</t>
  </si>
  <si>
    <t>Čiščenje in pleskanje kletnih stenskih  površin</t>
  </si>
  <si>
    <r>
      <t xml:space="preserve">Dobava in montaža </t>
    </r>
    <r>
      <rPr>
        <b/>
        <sz val="10"/>
        <rFont val="DejaVu Serif"/>
        <charset val="238"/>
      </rPr>
      <t>radiatorjev</t>
    </r>
    <r>
      <rPr>
        <sz val="10"/>
        <rFont val="DejaVu Serif"/>
        <family val="1"/>
        <charset val="238"/>
      </rPr>
      <t xml:space="preserve"> dimenzije -jeklenih radiatorjev, komplet z montažnimi konzolami, s finalnim opleskom komplet z reducirkami, čepi in odzračevalnim ventilom. Velikosti radiatorja predvideti glede na prostor, vključno z vsemi predeli</t>
    </r>
  </si>
  <si>
    <r>
      <t>Dobava in vgradnja</t>
    </r>
    <r>
      <rPr>
        <b/>
        <sz val="10"/>
        <rFont val="DejaVu Serif"/>
        <charset val="238"/>
      </rPr>
      <t xml:space="preserve"> plinske peči</t>
    </r>
    <r>
      <rPr>
        <sz val="10"/>
        <rFont val="DejaVu Serif"/>
        <family val="1"/>
        <charset val="238"/>
      </rPr>
      <t xml:space="preserve"> (kot  npr.Imerrgas) za etažno ogrevanje in vgradnja vse instalacije do radiatorjev</t>
    </r>
  </si>
  <si>
    <t>Preureditev vodovodne in odtočne instalacije na novo razporeditev-  tuš kad in talni sifon, skupaj z odtokom in vodovodom za pralni stroj v kopalnici  ter vsemi gradbenimi preddeli, hidroizolacijo in zaključnimi deli</t>
  </si>
  <si>
    <t>Preureditev vodovodne in odtočne instalacije v kuhinji -podpultni vodovodni priključek in podpultni bojler (5l)</t>
  </si>
  <si>
    <t>Zamenjava elektro kabelske instalacije v celoti in Čiščenje ter odvoz materiala na deponijo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</si>
</sst>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424];[Red]\-#,##0.00\ [$€-424]"/>
    <numFmt numFmtId="165" formatCode="* #,##0.00&quot;       &quot;;\-* #,##0.00&quot;       &quot;;* \-#&quot;       &quot;;@\ "/>
    <numFmt numFmtId="166" formatCode="mm/yy"/>
    <numFmt numFmtId="167" formatCode="dd/\ mm/\ yyyy"/>
    <numFmt numFmtId="168" formatCode="#,##0.00&quot; SIT&quot;;[Red]\-#,##0.00&quot; SIT&quot;"/>
  </numFmts>
  <fonts count="62"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DejaVu Serif"/>
      <family val="1"/>
      <charset val="238"/>
    </font>
    <font>
      <sz val="10"/>
      <color indexed="8"/>
      <name val="DejaVu Serif"/>
      <family val="1"/>
      <charset val="238"/>
    </font>
    <font>
      <sz val="8"/>
      <name val="Arial CE"/>
      <family val="2"/>
      <charset val="238"/>
    </font>
    <font>
      <sz val="8"/>
      <color indexed="8"/>
      <name val="DejaVu Serif"/>
      <family val="1"/>
      <charset val="238"/>
    </font>
    <font>
      <b/>
      <sz val="10"/>
      <name val="DejaVu Serif"/>
      <family val="1"/>
      <charset val="238"/>
    </font>
    <font>
      <sz val="10"/>
      <name val="Arial"/>
      <family val="2"/>
      <charset val="238"/>
    </font>
    <font>
      <sz val="10"/>
      <name val="DejaVu Serif"/>
      <family val="1"/>
    </font>
    <font>
      <sz val="10"/>
      <name val="DejaVu Serif"/>
      <family val="1"/>
      <charset val="1"/>
    </font>
    <font>
      <sz val="9"/>
      <color indexed="8"/>
      <name val="DejaVu Serif"/>
      <family val="1"/>
      <charset val="238"/>
    </font>
    <font>
      <b/>
      <sz val="10"/>
      <name val="DejaVu Serif"/>
      <charset val="238"/>
    </font>
    <font>
      <b/>
      <i/>
      <u/>
      <sz val="10"/>
      <name val="DejaVu Serif"/>
      <family val="1"/>
      <charset val="238"/>
    </font>
    <font>
      <sz val="10"/>
      <name val="DejaVu Serif"/>
      <charset val="238"/>
    </font>
    <font>
      <sz val="11"/>
      <color indexed="8"/>
      <name val="DejaVu Serif"/>
      <family val="1"/>
      <charset val="1"/>
    </font>
    <font>
      <sz val="10"/>
      <color indexed="8"/>
      <name val="DejaVu Serif"/>
      <family val="1"/>
      <charset val="1"/>
    </font>
    <font>
      <sz val="11"/>
      <color indexed="8"/>
      <name val="Verdana"/>
      <family val="2"/>
      <charset val="1"/>
    </font>
    <font>
      <b/>
      <sz val="10"/>
      <name val="DejaVu Serif"/>
      <family val="1"/>
      <charset val="1"/>
    </font>
    <font>
      <sz val="8"/>
      <name val="DejaVu Serif"/>
      <family val="1"/>
      <charset val="238"/>
    </font>
    <font>
      <b/>
      <sz val="12"/>
      <name val="DejaVu Serif"/>
      <family val="1"/>
      <charset val="238"/>
    </font>
    <font>
      <vertAlign val="superscript"/>
      <sz val="8"/>
      <color indexed="8"/>
      <name val="DejaVu Serif"/>
      <family val="1"/>
      <charset val="238"/>
    </font>
    <font>
      <b/>
      <sz val="9"/>
      <name val="DejaVu Serif"/>
      <charset val="238"/>
    </font>
    <font>
      <b/>
      <i/>
      <sz val="8"/>
      <name val="DejaVu Serif"/>
      <family val="1"/>
      <charset val="238"/>
    </font>
    <font>
      <sz val="8"/>
      <color indexed="8"/>
      <name val="DejaVu Serif"/>
      <family val="1"/>
      <charset val="1"/>
    </font>
    <font>
      <vertAlign val="superscript"/>
      <sz val="8"/>
      <color indexed="8"/>
      <name val="DejaVu Serif"/>
      <family val="1"/>
      <charset val="1"/>
    </font>
    <font>
      <b/>
      <i/>
      <sz val="10"/>
      <name val="DejaVu Serif"/>
      <family val="1"/>
      <charset val="1"/>
    </font>
    <font>
      <sz val="8"/>
      <name val="DejaVu Serif"/>
      <family val="1"/>
      <charset val="1"/>
    </font>
    <font>
      <sz val="9"/>
      <color indexed="8"/>
      <name val="DejaVu Serif"/>
      <family val="1"/>
      <charset val="1"/>
    </font>
    <font>
      <b/>
      <i/>
      <u/>
      <sz val="8"/>
      <name val="DejaVu Serif"/>
      <family val="1"/>
      <charset val="1"/>
    </font>
    <font>
      <sz val="10"/>
      <color indexed="8"/>
      <name val="DejaVu Serif"/>
      <family val="1"/>
    </font>
    <font>
      <b/>
      <sz val="10"/>
      <name val="DejaVu Serif"/>
      <family val="1"/>
    </font>
    <font>
      <sz val="10"/>
      <name val="Arial"/>
      <family val="2"/>
    </font>
    <font>
      <sz val="10"/>
      <color indexed="18"/>
      <name val="DejaVu Serif"/>
      <family val="1"/>
      <charset val="238"/>
    </font>
    <font>
      <b/>
      <i/>
      <u/>
      <sz val="8"/>
      <name val="DejaVu Serif"/>
      <family val="1"/>
      <charset val="238"/>
    </font>
    <font>
      <b/>
      <sz val="8"/>
      <name val="DejaVu Serif"/>
      <family val="1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8"/>
      <color indexed="23"/>
      <name val="Arial"/>
      <family val="2"/>
      <charset val="238"/>
    </font>
    <font>
      <sz val="10"/>
      <color indexed="9"/>
      <name val="DejaVu Serif"/>
      <family val="1"/>
      <charset val="238"/>
    </font>
    <font>
      <vertAlign val="superscript"/>
      <sz val="10"/>
      <name val="DejaVu Serif"/>
      <family val="1"/>
      <charset val="238"/>
    </font>
    <font>
      <sz val="8"/>
      <name val="Times New Roman"/>
      <family val="1"/>
      <charset val="238"/>
    </font>
    <font>
      <sz val="8"/>
      <color indexed="1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u/>
      <sz val="8"/>
      <name val="DejaVu Serif"/>
      <family val="1"/>
      <charset val="238"/>
    </font>
    <font>
      <b/>
      <sz val="10"/>
      <color indexed="8"/>
      <name val="DejaVu Serif"/>
      <family val="1"/>
      <charset val="238"/>
    </font>
    <font>
      <sz val="11"/>
      <name val="Times New Roman CE"/>
      <family val="1"/>
      <charset val="238"/>
    </font>
    <font>
      <sz val="9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1"/>
      <name val="Arial"/>
      <family val="2"/>
      <charset val="238"/>
    </font>
    <font>
      <b/>
      <sz val="11"/>
      <name val="Times New Roman CE"/>
      <family val="1"/>
      <charset val="238"/>
    </font>
    <font>
      <b/>
      <sz val="11"/>
      <name val="Arial"/>
      <family val="2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Arial"/>
      <family val="2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7" fillId="0" borderId="0"/>
    <xf numFmtId="165" fontId="37" fillId="0" borderId="0" applyFill="0" applyBorder="0" applyAlignment="0" applyProtection="0"/>
  </cellStyleXfs>
  <cellXfs count="292">
    <xf numFmtId="0" fontId="0" fillId="0" borderId="0" xfId="0"/>
    <xf numFmtId="164" fontId="2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4" fontId="5" fillId="0" borderId="2" xfId="1" applyNumberFormat="1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 wrapText="1"/>
    </xf>
    <xf numFmtId="1" fontId="6" fillId="0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3" xfId="1" applyFont="1" applyFill="1" applyBorder="1" applyAlignment="1">
      <alignment horizontal="right"/>
    </xf>
    <xf numFmtId="0" fontId="5" fillId="0" borderId="3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7" fillId="0" borderId="0" xfId="1" applyFont="1" applyFill="1" applyBorder="1" applyAlignment="1">
      <alignment vertical="top" wrapText="1"/>
    </xf>
    <xf numFmtId="0" fontId="6" fillId="0" borderId="0" xfId="1" applyFont="1" applyFill="1" applyBorder="1" applyAlignment="1">
      <alignment horizontal="right" vertical="top"/>
    </xf>
    <xf numFmtId="0" fontId="3" fillId="0" borderId="0" xfId="0" applyFont="1" applyAlignment="1">
      <alignment horizontal="center"/>
    </xf>
    <xf numFmtId="164" fontId="3" fillId="0" borderId="4" xfId="0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center"/>
    </xf>
    <xf numFmtId="4" fontId="3" fillId="0" borderId="4" xfId="1" applyNumberFormat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top" wrapText="1"/>
    </xf>
    <xf numFmtId="164" fontId="3" fillId="0" borderId="4" xfId="1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/>
    </xf>
    <xf numFmtId="4" fontId="5" fillId="0" borderId="4" xfId="0" applyNumberFormat="1" applyFont="1" applyFill="1" applyBorder="1" applyAlignment="1">
      <alignment horizontal="right"/>
    </xf>
    <xf numFmtId="4" fontId="5" fillId="0" borderId="5" xfId="0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wrapText="1"/>
    </xf>
    <xf numFmtId="0" fontId="7" fillId="0" borderId="0" xfId="0" applyFont="1" applyFill="1" applyAlignment="1">
      <alignment vertical="top" wrapText="1"/>
    </xf>
    <xf numFmtId="164" fontId="3" fillId="0" borderId="5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vertical="top" wrapText="1"/>
    </xf>
    <xf numFmtId="1" fontId="5" fillId="0" borderId="4" xfId="1" applyNumberFormat="1" applyFont="1" applyFill="1" applyBorder="1" applyAlignment="1">
      <alignment horizontal="right"/>
    </xf>
    <xf numFmtId="1" fontId="5" fillId="0" borderId="5" xfId="1" applyNumberFormat="1" applyFont="1" applyFill="1" applyBorder="1" applyAlignment="1">
      <alignment horizontal="center"/>
    </xf>
    <xf numFmtId="1" fontId="3" fillId="0" borderId="4" xfId="1" applyNumberFormat="1" applyFont="1" applyFill="1" applyBorder="1" applyAlignment="1">
      <alignment horizontal="center" vertical="center"/>
    </xf>
    <xf numFmtId="1" fontId="5" fillId="0" borderId="4" xfId="1" applyNumberFormat="1" applyFont="1" applyFill="1" applyBorder="1" applyAlignment="1">
      <alignment horizontal="center"/>
    </xf>
    <xf numFmtId="1" fontId="6" fillId="0" borderId="0" xfId="1" applyNumberFormat="1" applyFont="1" applyFill="1" applyBorder="1" applyAlignment="1">
      <alignment vertical="top"/>
    </xf>
    <xf numFmtId="1" fontId="6" fillId="0" borderId="0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4" fontId="5" fillId="0" borderId="4" xfId="1" applyNumberFormat="1" applyFont="1" applyFill="1" applyBorder="1" applyAlignment="1">
      <alignment horizontal="right"/>
    </xf>
    <xf numFmtId="4" fontId="5" fillId="0" borderId="5" xfId="1" applyNumberFormat="1" applyFont="1" applyFill="1" applyBorder="1" applyAlignment="1">
      <alignment horizontal="center"/>
    </xf>
    <xf numFmtId="0" fontId="10" fillId="0" borderId="3" xfId="2" applyFont="1" applyBorder="1" applyAlignment="1" applyProtection="1">
      <alignment horizontal="center" vertical="center"/>
    </xf>
    <xf numFmtId="0" fontId="10" fillId="0" borderId="3" xfId="2" applyFont="1" applyBorder="1" applyAlignment="1" applyProtection="1">
      <alignment horizontal="center" vertical="center" wrapText="1"/>
    </xf>
    <xf numFmtId="0" fontId="5" fillId="0" borderId="3" xfId="2" applyFont="1" applyBorder="1" applyAlignment="1" applyProtection="1">
      <alignment horizontal="center" vertical="center" wrapText="1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/>
    </xf>
    <xf numFmtId="0" fontId="2" fillId="0" borderId="0" xfId="0" applyNumberFormat="1" applyFont="1" applyFill="1" applyBorder="1" applyAlignment="1" applyProtection="1">
      <alignment vertical="top" wrapText="1"/>
      <protection locked="0"/>
    </xf>
    <xf numFmtId="164" fontId="3" fillId="0" borderId="5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/>
    </xf>
    <xf numFmtId="0" fontId="15" fillId="0" borderId="0" xfId="0" applyFont="1" applyBorder="1" applyAlignment="1">
      <alignment horizontal="center" vertical="center"/>
    </xf>
    <xf numFmtId="164" fontId="15" fillId="0" borderId="0" xfId="1" applyNumberFormat="1" applyFont="1" applyFill="1" applyBorder="1" applyAlignment="1">
      <alignment horizontal="right"/>
    </xf>
    <xf numFmtId="164" fontId="15" fillId="0" borderId="4" xfId="0" applyNumberFormat="1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right" vertical="top"/>
    </xf>
    <xf numFmtId="4" fontId="3" fillId="0" borderId="5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right" vertical="top"/>
    </xf>
    <xf numFmtId="4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center"/>
    </xf>
    <xf numFmtId="4" fontId="3" fillId="0" borderId="0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vertical="top"/>
    </xf>
    <xf numFmtId="4" fontId="18" fillId="0" borderId="0" xfId="1" applyNumberFormat="1" applyFont="1" applyFill="1" applyBorder="1" applyAlignment="1">
      <alignment vertical="top" wrapText="1"/>
    </xf>
    <xf numFmtId="0" fontId="12" fillId="0" borderId="0" xfId="0" applyNumberFormat="1" applyFont="1" applyFill="1" applyBorder="1" applyAlignment="1">
      <alignment vertical="top"/>
    </xf>
    <xf numFmtId="1" fontId="5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/>
    </xf>
    <xf numFmtId="0" fontId="19" fillId="0" borderId="0" xfId="1" applyFont="1" applyFill="1" applyBorder="1" applyAlignment="1">
      <alignment vertical="top"/>
    </xf>
    <xf numFmtId="0" fontId="19" fillId="0" borderId="0" xfId="1" applyFont="1" applyFill="1" applyBorder="1" applyAlignment="1">
      <alignment horizontal="right" vertical="top"/>
    </xf>
    <xf numFmtId="0" fontId="10" fillId="0" borderId="6" xfId="2" applyFont="1" applyBorder="1" applyAlignment="1" applyProtection="1">
      <alignment horizontal="center" vertical="center"/>
    </xf>
    <xf numFmtId="0" fontId="10" fillId="0" borderId="6" xfId="2" applyFont="1" applyBorder="1" applyAlignment="1" applyProtection="1">
      <alignment horizontal="center" vertical="center" wrapText="1"/>
    </xf>
    <xf numFmtId="0" fontId="5" fillId="0" borderId="6" xfId="2" applyFont="1" applyBorder="1" applyAlignment="1" applyProtection="1">
      <alignment horizontal="center" vertical="center" wrapText="1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3" fillId="0" borderId="2" xfId="1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/>
    </xf>
    <xf numFmtId="4" fontId="3" fillId="0" borderId="3" xfId="1" applyNumberFormat="1" applyFont="1" applyFill="1" applyBorder="1" applyAlignment="1">
      <alignment horizontal="center"/>
    </xf>
    <xf numFmtId="164" fontId="3" fillId="0" borderId="7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right" vertical="top"/>
    </xf>
    <xf numFmtId="0" fontId="22" fillId="0" borderId="0" xfId="1" applyFont="1" applyFill="1" applyBorder="1" applyAlignment="1">
      <alignment vertical="top" wrapText="1"/>
    </xf>
    <xf numFmtId="0" fontId="19" fillId="0" borderId="0" xfId="1" applyFont="1" applyFill="1" applyBorder="1" applyAlignment="1">
      <alignment horizontal="left" vertical="top"/>
    </xf>
    <xf numFmtId="49" fontId="18" fillId="0" borderId="0" xfId="0" applyNumberFormat="1" applyFont="1" applyFill="1" applyBorder="1" applyAlignment="1" applyProtection="1">
      <alignment horizontal="left" vertical="top" wrapText="1"/>
    </xf>
    <xf numFmtId="49" fontId="18" fillId="0" borderId="0" xfId="0" applyNumberFormat="1" applyFont="1" applyFill="1" applyBorder="1" applyAlignment="1" applyProtection="1">
      <alignment horizontal="right" vertical="top" wrapText="1"/>
    </xf>
    <xf numFmtId="164" fontId="10" fillId="0" borderId="0" xfId="2" applyNumberFormat="1" applyFont="1" applyBorder="1" applyAlignment="1" applyProtection="1">
      <alignment horizontal="center" vertical="center"/>
    </xf>
    <xf numFmtId="0" fontId="10" fillId="0" borderId="0" xfId="2" applyFont="1" applyBorder="1" applyAlignment="1" applyProtection="1">
      <alignment horizontal="center" vertical="center" wrapText="1"/>
    </xf>
    <xf numFmtId="0" fontId="10" fillId="0" borderId="0" xfId="2" applyFont="1" applyBorder="1" applyAlignment="1" applyProtection="1">
      <alignment horizontal="center" vertical="center"/>
    </xf>
    <xf numFmtId="0" fontId="5" fillId="0" borderId="0" xfId="2" applyFont="1" applyBorder="1" applyAlignment="1" applyProtection="1">
      <alignment horizontal="center" vertical="center" wrapText="1"/>
    </xf>
    <xf numFmtId="0" fontId="9" fillId="0" borderId="0" xfId="1" applyFont="1" applyFill="1" applyAlignment="1">
      <alignment horizontal="center"/>
    </xf>
    <xf numFmtId="0" fontId="9" fillId="0" borderId="0" xfId="1" applyFont="1" applyAlignment="1">
      <alignment horizontal="center"/>
    </xf>
    <xf numFmtId="164" fontId="15" fillId="0" borderId="2" xfId="1" applyNumberFormat="1" applyFont="1" applyFill="1" applyBorder="1" applyAlignment="1">
      <alignment horizontal="right" vertical="center"/>
    </xf>
    <xf numFmtId="4" fontId="23" fillId="0" borderId="2" xfId="1" applyNumberFormat="1" applyFont="1" applyFill="1" applyBorder="1" applyAlignment="1">
      <alignment horizontal="center" vertical="center"/>
    </xf>
    <xf numFmtId="4" fontId="15" fillId="0" borderId="2" xfId="1" applyNumberFormat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/>
    </xf>
    <xf numFmtId="4" fontId="15" fillId="0" borderId="0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1" fontId="17" fillId="0" borderId="0" xfId="1" applyNumberFormat="1" applyFont="1" applyFill="1" applyAlignment="1">
      <alignment horizontal="right" vertical="top"/>
    </xf>
    <xf numFmtId="4" fontId="9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center"/>
    </xf>
    <xf numFmtId="164" fontId="15" fillId="0" borderId="4" xfId="1" applyNumberFormat="1" applyFont="1" applyFill="1" applyBorder="1" applyAlignment="1">
      <alignment horizontal="center"/>
    </xf>
    <xf numFmtId="0" fontId="17" fillId="0" borderId="0" xfId="1" applyFont="1" applyFill="1" applyBorder="1" applyAlignment="1">
      <alignment horizontal="right" vertical="top"/>
    </xf>
    <xf numFmtId="0" fontId="9" fillId="0" borderId="0" xfId="0" applyFont="1" applyAlignment="1">
      <alignment horizontal="center"/>
    </xf>
    <xf numFmtId="0" fontId="9" fillId="0" borderId="0" xfId="1" applyFont="1" applyFill="1" applyBorder="1" applyAlignment="1">
      <alignment horizontal="right" vertical="top"/>
    </xf>
    <xf numFmtId="0" fontId="9" fillId="0" borderId="0" xfId="1" applyFont="1" applyFill="1" applyBorder="1" applyAlignment="1">
      <alignment horizontal="left" vertical="center" wrapText="1"/>
    </xf>
    <xf numFmtId="164" fontId="15" fillId="0" borderId="0" xfId="0" applyNumberFormat="1" applyFont="1" applyAlignment="1">
      <alignment horizontal="right"/>
    </xf>
    <xf numFmtId="4" fontId="9" fillId="0" borderId="0" xfId="1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vertical="top" wrapText="1"/>
    </xf>
    <xf numFmtId="164" fontId="15" fillId="0" borderId="4" xfId="1" applyNumberFormat="1" applyFont="1" applyFill="1" applyBorder="1" applyAlignment="1">
      <alignment horizontal="right"/>
    </xf>
    <xf numFmtId="0" fontId="23" fillId="0" borderId="0" xfId="0" applyFont="1" applyAlignment="1">
      <alignment horizontal="right"/>
    </xf>
    <xf numFmtId="4" fontId="23" fillId="0" borderId="0" xfId="1" applyNumberFormat="1" applyFont="1" applyFill="1" applyBorder="1" applyAlignment="1">
      <alignment horizontal="right"/>
    </xf>
    <xf numFmtId="0" fontId="25" fillId="0" borderId="0" xfId="1" applyFont="1" applyFill="1" applyBorder="1" applyAlignment="1">
      <alignment vertical="top" wrapText="1"/>
    </xf>
    <xf numFmtId="49" fontId="26" fillId="0" borderId="0" xfId="0" applyNumberFormat="1" applyFont="1" applyFill="1" applyBorder="1" applyAlignment="1" applyProtection="1">
      <alignment horizontal="left" vertical="top" wrapText="1"/>
    </xf>
    <xf numFmtId="49" fontId="26" fillId="0" borderId="0" xfId="0" applyNumberFormat="1" applyFont="1" applyFill="1" applyBorder="1" applyAlignment="1" applyProtection="1">
      <alignment horizontal="right" vertical="top" wrapText="1"/>
    </xf>
    <xf numFmtId="0" fontId="27" fillId="0" borderId="0" xfId="2" applyFont="1" applyBorder="1" applyAlignment="1" applyProtection="1">
      <alignment horizontal="center" vertical="center"/>
    </xf>
    <xf numFmtId="0" fontId="27" fillId="0" borderId="0" xfId="2" applyFont="1" applyBorder="1" applyAlignment="1" applyProtection="1">
      <alignment horizontal="center" vertical="center" wrapText="1"/>
    </xf>
    <xf numFmtId="0" fontId="23" fillId="0" borderId="0" xfId="2" applyFont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4" fontId="3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 wrapText="1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/>
    </xf>
    <xf numFmtId="4" fontId="2" fillId="0" borderId="0" xfId="1" applyNumberFormat="1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top" wrapText="1"/>
    </xf>
    <xf numFmtId="0" fontId="0" fillId="0" borderId="4" xfId="0" applyBorder="1"/>
    <xf numFmtId="0" fontId="5" fillId="0" borderId="8" xfId="2" applyFont="1" applyBorder="1" applyAlignment="1" applyProtection="1">
      <alignment horizontal="center" vertical="center" wrapText="1"/>
    </xf>
    <xf numFmtId="0" fontId="5" fillId="0" borderId="9" xfId="1" applyFont="1" applyFill="1" applyBorder="1" applyAlignment="1">
      <alignment horizontal="center"/>
    </xf>
    <xf numFmtId="0" fontId="0" fillId="0" borderId="0" xfId="0" applyBorder="1"/>
    <xf numFmtId="1" fontId="6" fillId="0" borderId="0" xfId="1" applyNumberFormat="1" applyFont="1" applyFill="1" applyAlignment="1">
      <alignment horizontal="right" vertical="top"/>
    </xf>
    <xf numFmtId="0" fontId="0" fillId="0" borderId="0" xfId="0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4" fontId="5" fillId="0" borderId="2" xfId="1" applyNumberFormat="1" applyFont="1" applyFill="1" applyBorder="1" applyAlignment="1">
      <alignment horizontal="right" vertical="center"/>
    </xf>
    <xf numFmtId="1" fontId="6" fillId="0" borderId="0" xfId="1" applyNumberFormat="1" applyFont="1" applyFill="1" applyAlignment="1">
      <alignment horizontal="right" vertical="center"/>
    </xf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3" fillId="0" borderId="0" xfId="1" applyFont="1" applyFill="1" applyBorder="1" applyAlignment="1">
      <alignment horizontal="left" vertical="top" wrapText="1" indent="1"/>
    </xf>
    <xf numFmtId="164" fontId="3" fillId="0" borderId="4" xfId="0" applyNumberFormat="1" applyFont="1" applyBorder="1" applyAlignment="1">
      <alignment horizontal="right"/>
    </xf>
    <xf numFmtId="0" fontId="29" fillId="0" borderId="0" xfId="1" applyFont="1" applyFill="1" applyBorder="1" applyAlignment="1">
      <alignment horizontal="left" vertical="top" wrapText="1" indent="1"/>
    </xf>
    <xf numFmtId="164" fontId="2" fillId="0" borderId="4" xfId="0" applyNumberFormat="1" applyFont="1" applyBorder="1" applyAlignment="1">
      <alignment horizontal="right"/>
    </xf>
    <xf numFmtId="164" fontId="2" fillId="0" borderId="5" xfId="1" applyNumberFormat="1" applyFont="1" applyFill="1" applyBorder="1" applyAlignment="1">
      <alignment horizontal="center"/>
    </xf>
    <xf numFmtId="4" fontId="2" fillId="0" borderId="4" xfId="1" applyNumberFormat="1" applyFont="1" applyFill="1" applyBorder="1" applyAlignment="1">
      <alignment horizontal="center"/>
    </xf>
    <xf numFmtId="0" fontId="18" fillId="0" borderId="4" xfId="1" applyFont="1" applyFill="1" applyBorder="1" applyAlignment="1">
      <alignment horizontal="center"/>
    </xf>
    <xf numFmtId="0" fontId="1" fillId="0" borderId="0" xfId="0" applyFont="1"/>
    <xf numFmtId="0" fontId="2" fillId="0" borderId="0" xfId="1" applyNumberFormat="1" applyFont="1" applyFill="1" applyBorder="1" applyAlignment="1">
      <alignment vertical="top" wrapTex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0" fontId="3" fillId="0" borderId="4" xfId="1" applyFont="1" applyFill="1" applyBorder="1" applyAlignment="1">
      <alignment horizontal="center"/>
    </xf>
    <xf numFmtId="1" fontId="2" fillId="0" borderId="0" xfId="1" applyNumberFormat="1" applyFont="1" applyFill="1" applyAlignment="1">
      <alignment horizontal="right" vertical="top"/>
    </xf>
    <xf numFmtId="0" fontId="5" fillId="0" borderId="0" xfId="0" applyFont="1" applyBorder="1" applyAlignment="1">
      <alignment horizontal="right"/>
    </xf>
    <xf numFmtId="0" fontId="8" fillId="0" borderId="0" xfId="1" applyFont="1" applyFill="1" applyBorder="1" applyAlignment="1">
      <alignment vertical="top" wrapText="1"/>
    </xf>
    <xf numFmtId="49" fontId="18" fillId="0" borderId="0" xfId="0" applyNumberFormat="1" applyFont="1" applyFill="1" applyBorder="1" applyAlignment="1" applyProtection="1">
      <alignment horizontal="left" vertical="top"/>
    </xf>
    <xf numFmtId="164" fontId="2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2" fillId="0" borderId="0" xfId="1" applyNumberFormat="1" applyFont="1" applyFill="1" applyBorder="1" applyAlignment="1">
      <alignment horizontal="right"/>
    </xf>
    <xf numFmtId="4" fontId="32" fillId="0" borderId="0" xfId="1" applyNumberFormat="1" applyFont="1" applyFill="1" applyBorder="1" applyAlignment="1" applyProtection="1">
      <alignment horizontal="center" vertical="center"/>
      <protection locked="0"/>
    </xf>
    <xf numFmtId="49" fontId="33" fillId="0" borderId="0" xfId="0" applyNumberFormat="1" applyFont="1" applyFill="1" applyBorder="1" applyAlignment="1" applyProtection="1">
      <alignment horizontal="left" vertical="top" wrapText="1"/>
    </xf>
    <xf numFmtId="49" fontId="34" fillId="0" borderId="0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right"/>
    </xf>
    <xf numFmtId="1" fontId="5" fillId="0" borderId="8" xfId="1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164" fontId="3" fillId="0" borderId="7" xfId="0" applyNumberFormat="1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0" fontId="35" fillId="0" borderId="11" xfId="0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vertical="top" wrapText="1" indent="1"/>
    </xf>
    <xf numFmtId="4" fontId="2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 applyBorder="1" applyAlignment="1" applyProtection="1">
      <alignment horizontal="center"/>
      <protection locked="0"/>
    </xf>
    <xf numFmtId="0" fontId="36" fillId="0" borderId="4" xfId="0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vertical="top" wrapText="1"/>
    </xf>
    <xf numFmtId="4" fontId="5" fillId="0" borderId="0" xfId="3" applyNumberFormat="1" applyFont="1" applyFill="1" applyBorder="1" applyAlignment="1" applyProtection="1">
      <alignment horizontal="right"/>
    </xf>
    <xf numFmtId="4" fontId="5" fillId="0" borderId="4" xfId="3" applyNumberFormat="1" applyFont="1" applyFill="1" applyBorder="1" applyAlignment="1" applyProtection="1">
      <alignment horizontal="center"/>
    </xf>
    <xf numFmtId="4" fontId="3" fillId="0" borderId="4" xfId="3" applyNumberFormat="1" applyFont="1" applyFill="1" applyBorder="1" applyAlignment="1" applyProtection="1">
      <alignment horizontal="center"/>
    </xf>
    <xf numFmtId="0" fontId="38" fillId="0" borderId="4" xfId="0" applyFont="1" applyFill="1" applyBorder="1" applyAlignment="1">
      <alignment horizontal="center"/>
    </xf>
    <xf numFmtId="4" fontId="5" fillId="0" borderId="3" xfId="1" applyNumberFormat="1" applyFont="1" applyFill="1" applyBorder="1" applyAlignment="1">
      <alignment horizontal="right"/>
    </xf>
    <xf numFmtId="4" fontId="5" fillId="0" borderId="3" xfId="1" applyNumberFormat="1" applyFont="1" applyFill="1" applyBorder="1" applyAlignment="1">
      <alignment horizontal="center"/>
    </xf>
    <xf numFmtId="4" fontId="39" fillId="0" borderId="3" xfId="1" applyNumberFormat="1" applyFont="1" applyFill="1" applyBorder="1" applyAlignment="1">
      <alignment horizontal="center"/>
    </xf>
    <xf numFmtId="4" fontId="3" fillId="0" borderId="5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vertical="top" wrapText="1"/>
    </xf>
    <xf numFmtId="164" fontId="41" fillId="0" borderId="0" xfId="1" applyNumberFormat="1" applyFont="1" applyFill="1" applyBorder="1" applyAlignment="1">
      <alignment horizontal="right"/>
    </xf>
    <xf numFmtId="4" fontId="42" fillId="0" borderId="0" xfId="1" applyNumberFormat="1" applyFont="1" applyFill="1" applyBorder="1" applyAlignment="1" applyProtection="1">
      <alignment horizontal="center" vertical="center"/>
      <protection locked="0"/>
    </xf>
    <xf numFmtId="1" fontId="43" fillId="0" borderId="0" xfId="1" applyNumberFormat="1" applyFont="1" applyFill="1" applyBorder="1" applyAlignment="1">
      <alignment horizontal="right"/>
    </xf>
    <xf numFmtId="1" fontId="43" fillId="0" borderId="0" xfId="1" applyNumberFormat="1" applyFont="1" applyFill="1" applyBorder="1" applyAlignment="1">
      <alignment horizontal="center" vertical="center"/>
    </xf>
    <xf numFmtId="1" fontId="43" fillId="0" borderId="0" xfId="1" applyNumberFormat="1" applyFont="1" applyFill="1" applyBorder="1" applyAlignment="1">
      <alignment horizontal="center"/>
    </xf>
    <xf numFmtId="1" fontId="18" fillId="0" borderId="0" xfId="1" applyNumberFormat="1" applyFont="1" applyFill="1" applyBorder="1" applyAlignment="1">
      <alignment horizontal="right" vertical="top"/>
    </xf>
    <xf numFmtId="0" fontId="41" fillId="0" borderId="0" xfId="0" applyFont="1" applyFill="1" applyBorder="1" applyAlignment="1">
      <alignment horizontal="center"/>
    </xf>
    <xf numFmtId="1" fontId="18" fillId="0" borderId="0" xfId="1" applyNumberFormat="1" applyFont="1" applyFill="1" applyBorder="1" applyAlignment="1">
      <alignment vertical="top" wrapText="1"/>
    </xf>
    <xf numFmtId="0" fontId="5" fillId="0" borderId="0" xfId="0" applyFont="1" applyAlignment="1">
      <alignment horizontal="right" vertical="top"/>
    </xf>
    <xf numFmtId="0" fontId="18" fillId="0" borderId="0" xfId="1" applyFont="1" applyFill="1" applyBorder="1" applyAlignment="1">
      <alignment vertical="top" wrapText="1"/>
    </xf>
    <xf numFmtId="49" fontId="44" fillId="0" borderId="0" xfId="0" applyNumberFormat="1" applyFont="1" applyFill="1" applyBorder="1" applyAlignment="1" applyProtection="1">
      <alignment horizontal="left" vertical="top" wrapText="1"/>
    </xf>
    <xf numFmtId="0" fontId="5" fillId="0" borderId="0" xfId="2" applyFont="1" applyBorder="1" applyAlignment="1" applyProtection="1">
      <alignment horizontal="center" vertical="top"/>
    </xf>
    <xf numFmtId="0" fontId="6" fillId="0" borderId="0" xfId="1" applyFont="1" applyAlignment="1">
      <alignment horizontal="right" vertical="top"/>
    </xf>
    <xf numFmtId="164" fontId="2" fillId="0" borderId="0" xfId="1" applyNumberFormat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right" vertical="center"/>
    </xf>
    <xf numFmtId="0" fontId="3" fillId="0" borderId="7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6" fillId="0" borderId="12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left" vertical="top" wrapText="1"/>
    </xf>
    <xf numFmtId="0" fontId="46" fillId="0" borderId="0" xfId="0" applyFont="1"/>
    <xf numFmtId="0" fontId="47" fillId="0" borderId="0" xfId="0" applyFont="1" applyBorder="1"/>
    <xf numFmtId="0" fontId="47" fillId="0" borderId="6" xfId="0" applyFont="1" applyBorder="1"/>
    <xf numFmtId="0" fontId="48" fillId="0" borderId="6" xfId="0" applyFont="1" applyBorder="1" applyAlignment="1">
      <alignment wrapText="1"/>
    </xf>
    <xf numFmtId="0" fontId="48" fillId="0" borderId="6" xfId="0" applyFont="1" applyBorder="1"/>
    <xf numFmtId="0" fontId="49" fillId="0" borderId="0" xfId="0" applyFont="1"/>
    <xf numFmtId="0" fontId="50" fillId="0" borderId="0" xfId="0" applyFont="1"/>
    <xf numFmtId="0" fontId="51" fillId="0" borderId="0" xfId="0" applyFont="1"/>
    <xf numFmtId="166" fontId="49" fillId="0" borderId="0" xfId="0" applyNumberFormat="1" applyFont="1"/>
    <xf numFmtId="0" fontId="0" fillId="0" borderId="9" xfId="0" applyBorder="1"/>
    <xf numFmtId="0" fontId="47" fillId="0" borderId="13" xfId="0" applyFont="1" applyBorder="1"/>
    <xf numFmtId="0" fontId="52" fillId="0" borderId="0" xfId="0" applyFont="1"/>
    <xf numFmtId="0" fontId="53" fillId="0" borderId="0" xfId="0" applyFont="1"/>
    <xf numFmtId="4" fontId="52" fillId="0" borderId="0" xfId="0" applyNumberFormat="1" applyFont="1"/>
    <xf numFmtId="0" fontId="54" fillId="0" borderId="0" xfId="0" applyFont="1"/>
    <xf numFmtId="167" fontId="49" fillId="0" borderId="0" xfId="0" applyNumberFormat="1" applyFont="1" applyAlignment="1">
      <alignment horizontal="left" wrapText="1"/>
    </xf>
    <xf numFmtId="0" fontId="55" fillId="0" borderId="0" xfId="0" applyFont="1"/>
    <xf numFmtId="4" fontId="50" fillId="0" borderId="0" xfId="0" applyNumberFormat="1" applyFont="1"/>
    <xf numFmtId="168" fontId="53" fillId="0" borderId="0" xfId="0" applyNumberFormat="1" applyFont="1"/>
    <xf numFmtId="0" fontId="56" fillId="0" borderId="0" xfId="0" applyFont="1"/>
    <xf numFmtId="0" fontId="57" fillId="0" borderId="0" xfId="0" applyFont="1"/>
    <xf numFmtId="4" fontId="56" fillId="0" borderId="0" xfId="0" applyNumberFormat="1" applyFont="1"/>
    <xf numFmtId="2" fontId="58" fillId="0" borderId="6" xfId="0" applyNumberFormat="1" applyFont="1" applyBorder="1" applyAlignment="1">
      <alignment horizontal="right"/>
    </xf>
    <xf numFmtId="0" fontId="56" fillId="0" borderId="6" xfId="0" applyFont="1" applyBorder="1"/>
    <xf numFmtId="4" fontId="56" fillId="0" borderId="6" xfId="0" applyNumberFormat="1" applyFont="1" applyBorder="1"/>
    <xf numFmtId="0" fontId="0" fillId="0" borderId="6" xfId="0" applyBorder="1"/>
    <xf numFmtId="2" fontId="59" fillId="0" borderId="6" xfId="0" applyNumberFormat="1" applyFont="1" applyBorder="1"/>
    <xf numFmtId="4" fontId="0" fillId="0" borderId="0" xfId="0" applyNumberFormat="1"/>
    <xf numFmtId="0" fontId="60" fillId="0" borderId="14" xfId="0" applyFont="1" applyBorder="1" applyAlignment="1">
      <alignment horizontal="left"/>
    </xf>
    <xf numFmtId="0" fontId="61" fillId="0" borderId="14" xfId="0" applyFont="1" applyBorder="1"/>
    <xf numFmtId="0" fontId="61" fillId="0" borderId="15" xfId="0" applyFont="1" applyBorder="1"/>
    <xf numFmtId="0" fontId="61" fillId="0" borderId="6" xfId="0" applyFont="1" applyBorder="1"/>
    <xf numFmtId="0" fontId="61" fillId="0" borderId="14" xfId="0" applyFont="1" applyBorder="1" applyAlignment="1">
      <alignment horizontal="left"/>
    </xf>
    <xf numFmtId="0" fontId="61" fillId="0" borderId="0" xfId="0" applyFont="1" applyBorder="1" applyAlignment="1">
      <alignment horizontal="left"/>
    </xf>
    <xf numFmtId="0" fontId="61" fillId="0" borderId="0" xfId="0" applyFont="1" applyBorder="1"/>
    <xf numFmtId="164" fontId="45" fillId="0" borderId="13" xfId="1" applyNumberFormat="1" applyFont="1" applyFill="1" applyBorder="1" applyAlignment="1">
      <alignment horizontal="center" vertical="center" wrapText="1"/>
    </xf>
    <xf numFmtId="164" fontId="45" fillId="0" borderId="0" xfId="1" applyNumberFormat="1" applyFont="1" applyFill="1" applyBorder="1" applyAlignment="1">
      <alignment horizontal="center" vertical="center" wrapText="1"/>
    </xf>
    <xf numFmtId="164" fontId="45" fillId="0" borderId="16" xfId="1" applyNumberFormat="1" applyFont="1" applyFill="1" applyBorder="1" applyAlignment="1">
      <alignment vertical="center"/>
    </xf>
    <xf numFmtId="164" fontId="45" fillId="0" borderId="17" xfId="1" applyNumberFormat="1" applyFont="1" applyFill="1" applyBorder="1" applyAlignment="1">
      <alignment vertical="center"/>
    </xf>
    <xf numFmtId="2" fontId="58" fillId="0" borderId="0" xfId="0" applyNumberFormat="1" applyFont="1" applyBorder="1" applyAlignment="1">
      <alignment horizontal="right"/>
    </xf>
    <xf numFmtId="0" fontId="61" fillId="0" borderId="13" xfId="0" applyFont="1" applyBorder="1"/>
    <xf numFmtId="164" fontId="45" fillId="0" borderId="1" xfId="1" applyNumberFormat="1" applyFont="1" applyFill="1" applyBorder="1" applyAlignment="1">
      <alignment vertical="center"/>
    </xf>
    <xf numFmtId="0" fontId="0" fillId="0" borderId="18" xfId="0" applyBorder="1"/>
    <xf numFmtId="164" fontId="45" fillId="0" borderId="14" xfId="1" applyNumberFormat="1" applyFont="1" applyFill="1" applyBorder="1" applyAlignment="1">
      <alignment vertical="center"/>
    </xf>
    <xf numFmtId="0" fontId="46" fillId="0" borderId="19" xfId="0" applyFont="1" applyBorder="1"/>
    <xf numFmtId="0" fontId="46" fillId="0" borderId="14" xfId="0" applyFont="1" applyBorder="1"/>
    <xf numFmtId="0" fontId="47" fillId="0" borderId="20" xfId="0" applyFont="1" applyBorder="1"/>
    <xf numFmtId="0" fontId="61" fillId="0" borderId="21" xfId="0" applyFont="1" applyBorder="1"/>
    <xf numFmtId="0" fontId="47" fillId="0" borderId="14" xfId="0" applyFont="1" applyBorder="1"/>
    <xf numFmtId="4" fontId="52" fillId="0" borderId="14" xfId="0" applyNumberFormat="1" applyFont="1" applyBorder="1"/>
    <xf numFmtId="0" fontId="53" fillId="0" borderId="14" xfId="0" applyFont="1" applyBorder="1"/>
    <xf numFmtId="0" fontId="6" fillId="0" borderId="0" xfId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45" fillId="0" borderId="3" xfId="1" applyNumberFormat="1" applyFont="1" applyFill="1" applyBorder="1" applyAlignment="1">
      <alignment horizontal="center" vertical="center" wrapText="1"/>
    </xf>
  </cellXfs>
  <cellStyles count="4">
    <cellStyle name="Navadno" xfId="0" builtinId="0"/>
    <cellStyle name="Navadno 3" xfId="1" xr:uid="{00000000-0005-0000-0000-000001000000}"/>
    <cellStyle name="Navadno 3 2" xfId="2" xr:uid="{00000000-0005-0000-0000-000002000000}"/>
    <cellStyle name="Vejic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104775</xdr:colOff>
      <xdr:row>0</xdr:row>
      <xdr:rowOff>47625</xdr:rowOff>
    </xdr:from>
    <xdr:to>
      <xdr:col>1</xdr:col>
      <xdr:colOff>571500</xdr:colOff>
      <xdr:row>4</xdr:row>
      <xdr:rowOff>38100</xdr:rowOff>
    </xdr:to>
    <xdr:pic>
      <xdr:nvPicPr>
        <xdr:cNvPr id="2" name="Slika 1_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714375" cy="752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M69"/>
  <sheetViews>
    <sheetView tabSelected="1" topLeftCell="A10" zoomScaleSheetLayoutView="100" workbookViewId="0">
      <selection activeCell="B28" sqref="B28"/>
    </sheetView>
  </sheetViews>
  <sheetFormatPr defaultRowHeight="15"/>
  <cols>
    <col min="1" max="1" width="3.7109375" style="238" customWidth="1"/>
    <col min="2" max="2" width="29" style="238" customWidth="1"/>
    <col min="3" max="3" width="7.140625" style="238" customWidth="1"/>
    <col min="4" max="4" width="16.7109375" style="238" customWidth="1"/>
    <col min="5" max="6" width="0" style="238" hidden="1" customWidth="1"/>
    <col min="7" max="7" width="0" style="244" hidden="1" customWidth="1"/>
    <col min="8" max="10" width="0" style="238" hidden="1" customWidth="1"/>
    <col min="11" max="11" width="0.5703125" style="238" hidden="1" customWidth="1"/>
    <col min="12" max="12" width="9.140625" style="238"/>
    <col min="13" max="13" width="16.42578125" style="238" customWidth="1"/>
    <col min="14" max="16384" width="9.140625" style="238"/>
  </cols>
  <sheetData>
    <row r="6" spans="1:13">
      <c r="B6" s="243" t="s">
        <v>237</v>
      </c>
    </row>
    <row r="7" spans="1:13">
      <c r="B7" s="243" t="s">
        <v>238</v>
      </c>
    </row>
    <row r="8" spans="1:13">
      <c r="B8" s="243" t="s">
        <v>239</v>
      </c>
    </row>
    <row r="9" spans="1:13">
      <c r="B9" s="245"/>
      <c r="M9" s="246"/>
    </row>
    <row r="10" spans="1:13">
      <c r="A10" s="245" t="s">
        <v>240</v>
      </c>
    </row>
    <row r="11" spans="1:13">
      <c r="A11" s="245" t="s">
        <v>241</v>
      </c>
    </row>
    <row r="12" spans="1:13">
      <c r="A12" s="245"/>
    </row>
    <row r="14" spans="1:13">
      <c r="A14" s="240" t="s">
        <v>203</v>
      </c>
      <c r="B14" s="240" t="s">
        <v>202</v>
      </c>
      <c r="C14" s="240" t="s">
        <v>201</v>
      </c>
      <c r="D14" s="240" t="s">
        <v>200</v>
      </c>
      <c r="E14" s="240" t="s">
        <v>199</v>
      </c>
      <c r="F14" s="240" t="s">
        <v>198</v>
      </c>
      <c r="G14" s="247"/>
      <c r="L14" s="248" t="s">
        <v>199</v>
      </c>
      <c r="M14" s="240" t="s">
        <v>198</v>
      </c>
    </row>
    <row r="15" spans="1:13" ht="15" customHeight="1">
      <c r="A15" s="240">
        <v>9</v>
      </c>
      <c r="B15" s="240" t="s">
        <v>215</v>
      </c>
      <c r="C15" s="240">
        <v>2000</v>
      </c>
      <c r="D15" s="240" t="s">
        <v>214</v>
      </c>
      <c r="E15" s="240">
        <v>5097</v>
      </c>
      <c r="F15" s="240" t="str">
        <f>"681-6173-122"</f>
        <v>681-6173-122</v>
      </c>
      <c r="G15" s="251" t="e">
        <f>+#REF!</f>
        <v>#REF!</v>
      </c>
      <c r="H15" s="250"/>
      <c r="I15" s="250"/>
      <c r="J15" s="250"/>
      <c r="K15" s="250"/>
      <c r="L15" s="240">
        <v>5097</v>
      </c>
      <c r="M15" s="240" t="str">
        <f>"681-6173-122"</f>
        <v>681-6173-122</v>
      </c>
    </row>
    <row r="16" spans="1:13" ht="15" customHeight="1">
      <c r="A16" s="240"/>
      <c r="B16" s="240"/>
      <c r="C16" s="240"/>
      <c r="D16" s="240"/>
      <c r="E16" s="240"/>
      <c r="F16" s="240"/>
      <c r="G16" s="251"/>
      <c r="H16" s="250"/>
      <c r="I16" s="250"/>
      <c r="J16" s="250"/>
      <c r="K16" s="250"/>
      <c r="L16" s="240"/>
      <c r="M16" s="240"/>
    </row>
    <row r="17" spans="1:13" ht="15" customHeight="1">
      <c r="A17" s="240">
        <v>11</v>
      </c>
      <c r="B17" s="240" t="s">
        <v>219</v>
      </c>
      <c r="C17" s="240">
        <v>3250</v>
      </c>
      <c r="D17" s="240" t="s">
        <v>218</v>
      </c>
      <c r="E17" s="240">
        <v>153</v>
      </c>
      <c r="F17" s="240" t="str">
        <f>"2635-991-26"</f>
        <v>2635-991-26</v>
      </c>
      <c r="G17" s="251" t="e">
        <f>+#REF!</f>
        <v>#REF!</v>
      </c>
      <c r="H17" s="250"/>
      <c r="I17" s="250"/>
      <c r="J17" s="250"/>
      <c r="K17" s="250"/>
      <c r="L17" s="240">
        <v>153</v>
      </c>
      <c r="M17" s="240" t="str">
        <f>"2635-991-26"</f>
        <v>2635-991-26</v>
      </c>
    </row>
    <row r="18" spans="1:13" ht="15" customHeight="1">
      <c r="A18" s="240"/>
      <c r="B18" s="240"/>
      <c r="C18" s="240"/>
      <c r="D18" s="240"/>
      <c r="E18" s="240"/>
      <c r="F18" s="240"/>
      <c r="G18" s="251"/>
      <c r="H18" s="250"/>
      <c r="I18" s="250"/>
      <c r="J18" s="250"/>
      <c r="K18" s="250"/>
      <c r="L18" s="240"/>
      <c r="M18" s="240"/>
    </row>
    <row r="19" spans="1:13" ht="18" customHeight="1">
      <c r="A19" s="240">
        <v>12</v>
      </c>
      <c r="B19" s="240" t="s">
        <v>230</v>
      </c>
      <c r="C19" s="240">
        <v>1420</v>
      </c>
      <c r="D19" s="240" t="s">
        <v>229</v>
      </c>
      <c r="E19" s="240">
        <v>1106</v>
      </c>
      <c r="F19" s="240" t="str">
        <f>"1871-3257-13"</f>
        <v>1871-3257-13</v>
      </c>
      <c r="G19" s="251"/>
      <c r="H19" s="250"/>
      <c r="I19" s="250"/>
      <c r="J19" s="250"/>
      <c r="K19" s="250"/>
      <c r="L19" s="240">
        <v>1106</v>
      </c>
      <c r="M19" s="240" t="str">
        <f>"1871-3257-13"</f>
        <v>1871-3257-13</v>
      </c>
    </row>
    <row r="20" spans="1:13" ht="18" customHeight="1">
      <c r="A20" s="240"/>
      <c r="B20" s="240"/>
      <c r="C20" s="240"/>
      <c r="D20" s="240"/>
      <c r="E20" s="240"/>
      <c r="F20" s="240"/>
      <c r="G20" s="251"/>
      <c r="H20" s="250"/>
      <c r="I20" s="250"/>
      <c r="J20" s="250"/>
      <c r="K20" s="250"/>
      <c r="L20" s="240"/>
      <c r="M20" s="240"/>
    </row>
    <row r="21" spans="1:13" ht="19.899999999999999" customHeight="1">
      <c r="A21" s="240">
        <v>13</v>
      </c>
      <c r="B21" s="284" t="s">
        <v>236</v>
      </c>
      <c r="C21" s="284">
        <v>1420</v>
      </c>
      <c r="D21" s="284" t="s">
        <v>229</v>
      </c>
      <c r="E21" s="284">
        <v>1096</v>
      </c>
      <c r="F21" s="284" t="str">
        <f>"1871-3755-217"</f>
        <v>1871-3755-217</v>
      </c>
      <c r="G21" s="251"/>
      <c r="H21" s="250"/>
      <c r="I21" s="250"/>
      <c r="J21" s="250"/>
      <c r="K21" s="250"/>
      <c r="L21" s="284">
        <v>1096</v>
      </c>
      <c r="M21" s="284" t="str">
        <f>"1871-3755-217"</f>
        <v>1871-3755-217</v>
      </c>
    </row>
    <row r="22" spans="1:13" ht="19.899999999999999" customHeight="1">
      <c r="A22" s="239"/>
      <c r="B22" s="286"/>
      <c r="C22" s="286"/>
      <c r="D22" s="286"/>
      <c r="E22" s="286"/>
      <c r="F22" s="286"/>
      <c r="G22" s="287"/>
      <c r="H22" s="288"/>
      <c r="I22" s="288"/>
      <c r="J22" s="288"/>
      <c r="K22" s="288"/>
      <c r="L22" s="286"/>
      <c r="M22" s="286"/>
    </row>
    <row r="23" spans="1:13" ht="15" customHeight="1">
      <c r="A23" s="266">
        <v>18</v>
      </c>
      <c r="B23" s="285" t="s">
        <v>215</v>
      </c>
      <c r="C23" s="285">
        <v>2000</v>
      </c>
      <c r="D23" s="285" t="s">
        <v>214</v>
      </c>
      <c r="E23" s="285">
        <v>5102</v>
      </c>
      <c r="F23" s="285" t="str">
        <f>"681-6173-137"</f>
        <v>681-6173-137</v>
      </c>
      <c r="L23" s="285">
        <v>5102</v>
      </c>
      <c r="M23" s="285" t="str">
        <f>"681-6173-137"</f>
        <v>681-6173-137</v>
      </c>
    </row>
    <row r="24" spans="1:13" ht="18.600000000000001" customHeight="1">
      <c r="A24" s="266"/>
      <c r="B24" s="267"/>
      <c r="C24" s="267"/>
      <c r="D24" s="267"/>
      <c r="E24" s="267"/>
      <c r="F24" s="267"/>
      <c r="L24" s="282"/>
      <c r="M24" s="283"/>
    </row>
    <row r="25" spans="1:13" s="250" customFormat="1" ht="16.149999999999999" customHeight="1">
      <c r="A25" s="270">
        <v>19</v>
      </c>
      <c r="B25" s="267" t="s">
        <v>254</v>
      </c>
      <c r="C25" s="267">
        <v>8000</v>
      </c>
      <c r="D25" s="267" t="s">
        <v>255</v>
      </c>
      <c r="E25" s="267">
        <v>4816</v>
      </c>
      <c r="F25" s="267" t="str">
        <f>"1455-988-22"</f>
        <v>1455-988-22</v>
      </c>
      <c r="G25" s="251"/>
      <c r="L25" s="267">
        <v>4816</v>
      </c>
      <c r="M25" s="267" t="str">
        <f>"1455-988-22"</f>
        <v>1455-988-22</v>
      </c>
    </row>
    <row r="26" spans="1:13" ht="15" customHeight="1">
      <c r="A26" s="244"/>
      <c r="B26" s="252"/>
      <c r="C26" s="249"/>
      <c r="D26" s="249"/>
      <c r="E26" s="249"/>
      <c r="F26" s="250"/>
      <c r="G26" s="249"/>
      <c r="H26" s="250"/>
      <c r="I26" s="250"/>
      <c r="J26" s="250"/>
      <c r="K26" s="250"/>
      <c r="L26" s="250"/>
      <c r="M26" s="250"/>
    </row>
    <row r="27" spans="1:13" ht="15" customHeight="1">
      <c r="A27" s="253"/>
      <c r="B27" s="253">
        <v>44923</v>
      </c>
      <c r="C27" s="254"/>
      <c r="D27" s="249"/>
      <c r="E27" s="249"/>
      <c r="F27" s="250"/>
      <c r="G27" s="251" t="e">
        <f>SUM(G17:G26)</f>
        <v>#REF!</v>
      </c>
      <c r="H27" s="250"/>
      <c r="I27" s="250"/>
      <c r="J27" s="250"/>
      <c r="K27" s="250"/>
      <c r="L27" s="250"/>
      <c r="M27" s="250"/>
    </row>
    <row r="28" spans="1:13" ht="32.450000000000003" customHeight="1">
      <c r="A28" s="244"/>
      <c r="C28" s="249"/>
      <c r="D28" s="249"/>
      <c r="E28" s="249"/>
      <c r="F28" s="250"/>
      <c r="G28" s="249"/>
      <c r="H28" s="250"/>
      <c r="I28" s="250"/>
      <c r="J28" s="250"/>
      <c r="K28" s="250"/>
      <c r="L28" s="250"/>
      <c r="M28" s="250"/>
    </row>
    <row r="29" spans="1:13" ht="15" customHeight="1">
      <c r="A29" s="244"/>
      <c r="C29" s="244"/>
      <c r="D29" s="244"/>
      <c r="E29" s="244"/>
    </row>
    <row r="30" spans="1:13" s="244" customFormat="1" ht="15" customHeight="1">
      <c r="B30" s="238"/>
      <c r="F30" s="238"/>
      <c r="H30" s="238"/>
      <c r="I30" s="238"/>
      <c r="J30" s="238"/>
      <c r="K30" s="238"/>
      <c r="L30" s="238"/>
      <c r="M30" s="238"/>
    </row>
    <row r="31" spans="1:13" s="244" customFormat="1" ht="15" customHeight="1">
      <c r="B31" s="238"/>
      <c r="E31" s="244" t="s">
        <v>242</v>
      </c>
      <c r="F31" s="238"/>
      <c r="H31" s="238"/>
      <c r="I31" s="238"/>
      <c r="J31" s="238"/>
      <c r="K31" s="238"/>
      <c r="L31" s="238"/>
      <c r="M31" s="238"/>
    </row>
    <row r="32" spans="1:13" s="244" customFormat="1" ht="15" customHeight="1">
      <c r="B32" s="238"/>
    </row>
    <row r="33" spans="1:13" s="244" customFormat="1" ht="15" customHeight="1">
      <c r="B33" s="238"/>
      <c r="G33" s="255" t="e">
        <f>+#REF!</f>
        <v>#REF!</v>
      </c>
    </row>
    <row r="34" spans="1:13" s="244" customFormat="1" ht="15" customHeight="1">
      <c r="B34" s="238"/>
      <c r="G34" s="255" t="e">
        <f>+#REF!</f>
        <v>#REF!</v>
      </c>
    </row>
    <row r="35" spans="1:13" s="244" customFormat="1" ht="15" customHeight="1">
      <c r="B35" s="238"/>
      <c r="G35" s="255" t="e">
        <f>+#REF!</f>
        <v>#REF!</v>
      </c>
    </row>
    <row r="36" spans="1:13" s="244" customFormat="1" ht="15" customHeight="1">
      <c r="B36" s="238"/>
      <c r="G36" s="255" t="e">
        <f>+#REF!</f>
        <v>#REF!</v>
      </c>
    </row>
    <row r="37" spans="1:13" s="244" customFormat="1" ht="15" customHeight="1">
      <c r="B37" s="238"/>
      <c r="G37" s="255" t="e">
        <f>+#REF!</f>
        <v>#REF!</v>
      </c>
    </row>
    <row r="38" spans="1:13" ht="15" customHeight="1">
      <c r="A38" s="244"/>
      <c r="C38" s="244"/>
      <c r="D38" s="244"/>
      <c r="E38" s="244"/>
      <c r="F38" s="244"/>
      <c r="G38" s="255" t="e">
        <f>+#REF!</f>
        <v>#REF!</v>
      </c>
      <c r="H38" s="244"/>
      <c r="I38" s="244"/>
      <c r="J38" s="244"/>
      <c r="K38" s="244"/>
      <c r="L38" s="244"/>
      <c r="M38" s="244"/>
    </row>
    <row r="39" spans="1:13" ht="15" customHeight="1">
      <c r="A39" s="244"/>
      <c r="C39" s="244"/>
      <c r="D39" s="244"/>
      <c r="E39" s="244"/>
      <c r="F39" s="244"/>
      <c r="G39" s="255" t="e">
        <f>+#REF!</f>
        <v>#REF!</v>
      </c>
      <c r="H39" s="244"/>
      <c r="I39" s="244"/>
      <c r="J39" s="244"/>
      <c r="K39" s="244"/>
      <c r="L39" s="244"/>
      <c r="M39" s="244"/>
    </row>
    <row r="40" spans="1:13" s="250" customFormat="1" ht="15" customHeight="1">
      <c r="A40" s="244"/>
      <c r="B40" s="238"/>
      <c r="C40" s="238"/>
      <c r="D40" s="238"/>
      <c r="E40" s="238"/>
      <c r="F40" s="238"/>
      <c r="G40" s="255" t="e">
        <f>+#REF!</f>
        <v>#REF!</v>
      </c>
      <c r="H40" s="238"/>
      <c r="I40" s="238"/>
      <c r="J40" s="238"/>
      <c r="K40" s="238"/>
      <c r="L40" s="238"/>
      <c r="M40" s="238"/>
    </row>
    <row r="41" spans="1:13" ht="15" customHeight="1"/>
    <row r="42" spans="1:13" s="250" customFormat="1" ht="15" customHeight="1">
      <c r="G42" s="251" t="e">
        <f>SUM(G33:G41)</f>
        <v>#REF!</v>
      </c>
    </row>
    <row r="43" spans="1:13" s="250" customFormat="1" ht="15" customHeight="1">
      <c r="A43" s="238"/>
      <c r="B43" s="238"/>
      <c r="C43" s="238"/>
      <c r="D43" s="238"/>
      <c r="E43" s="238"/>
      <c r="F43" s="238"/>
      <c r="G43" s="244"/>
      <c r="H43" s="238"/>
      <c r="I43" s="238"/>
      <c r="J43" s="238"/>
      <c r="K43" s="238"/>
      <c r="L43" s="238"/>
      <c r="M43" s="238"/>
    </row>
    <row r="44" spans="1:13" ht="18.75">
      <c r="A44" s="250"/>
      <c r="B44" s="250"/>
      <c r="C44" s="250"/>
      <c r="D44" s="250"/>
      <c r="E44" s="250"/>
      <c r="F44" s="250"/>
      <c r="G44" s="251" t="e">
        <f>+G27+G42</f>
        <v>#REF!</v>
      </c>
      <c r="H44" s="250"/>
      <c r="I44" s="250"/>
      <c r="J44" s="250"/>
      <c r="K44" s="250"/>
      <c r="L44" s="250"/>
      <c r="M44" s="250"/>
    </row>
    <row r="45" spans="1:13" ht="18.75">
      <c r="A45" s="250"/>
      <c r="B45" s="256"/>
      <c r="C45" s="250"/>
      <c r="D45" s="250"/>
      <c r="E45" s="250"/>
      <c r="F45" s="250"/>
      <c r="G45" s="251" t="e">
        <f>ROUND(+G44*0.19,1)</f>
        <v>#REF!</v>
      </c>
      <c r="H45" s="250"/>
      <c r="I45" s="250"/>
      <c r="J45" s="250"/>
      <c r="K45" s="250"/>
      <c r="L45" s="250"/>
      <c r="M45" s="250"/>
    </row>
    <row r="52" ht="16.899999999999999" customHeight="1"/>
    <row r="55" ht="18" customHeight="1"/>
    <row r="57" ht="15.6" customHeight="1"/>
    <row r="59" ht="18" customHeight="1"/>
    <row r="69" ht="18" customHeight="1"/>
  </sheetData>
  <sheetProtection selectLockedCells="1" selectUnlockedCells="1"/>
  <pageMargins left="0.98402777777777772" right="0.74791666666666667" top="0.39374999999999999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2:H38"/>
  <sheetViews>
    <sheetView workbookViewId="0">
      <selection activeCell="G8" sqref="G8"/>
    </sheetView>
  </sheetViews>
  <sheetFormatPr defaultRowHeight="12.75"/>
  <cols>
    <col min="1" max="1" width="3.85546875" customWidth="1"/>
    <col min="2" max="2" width="22.5703125" customWidth="1"/>
    <col min="3" max="3" width="6.5703125" customWidth="1"/>
    <col min="4" max="4" width="16.140625" style="265" customWidth="1"/>
    <col min="6" max="6" width="16.5703125" customWidth="1"/>
    <col min="7" max="7" width="21.7109375" customWidth="1"/>
  </cols>
  <sheetData>
    <row r="2" spans="1:8" ht="36.75" customHeight="1">
      <c r="A2" s="257"/>
      <c r="B2" s="257"/>
      <c r="C2" s="258" t="s">
        <v>243</v>
      </c>
      <c r="D2" s="259"/>
      <c r="E2" s="257"/>
    </row>
    <row r="3" spans="1:8" ht="19.899999999999999" customHeight="1">
      <c r="A3" s="240" t="s">
        <v>203</v>
      </c>
      <c r="B3" s="240" t="s">
        <v>202</v>
      </c>
      <c r="C3" s="240" t="s">
        <v>244</v>
      </c>
      <c r="D3" s="240" t="s">
        <v>200</v>
      </c>
      <c r="E3" s="240" t="s">
        <v>199</v>
      </c>
      <c r="F3" s="240" t="s">
        <v>198</v>
      </c>
      <c r="G3" s="240" t="s">
        <v>245</v>
      </c>
    </row>
    <row r="4" spans="1:8" ht="18" customHeight="1">
      <c r="A4" s="240">
        <v>9</v>
      </c>
      <c r="B4" s="240" t="s">
        <v>215</v>
      </c>
      <c r="C4" s="240">
        <v>2000</v>
      </c>
      <c r="D4" s="240" t="s">
        <v>214</v>
      </c>
      <c r="E4" s="240">
        <v>5097</v>
      </c>
      <c r="F4" s="240" t="str">
        <f>"681-6173-122"</f>
        <v>681-6173-122</v>
      </c>
      <c r="G4" s="260">
        <f>ŠT.9!F8</f>
        <v>0</v>
      </c>
    </row>
    <row r="5" spans="1:8" ht="18" customHeight="1">
      <c r="A5" s="240"/>
      <c r="B5" s="240"/>
      <c r="C5" s="240"/>
      <c r="D5" s="240"/>
      <c r="E5" s="240"/>
      <c r="F5" s="240"/>
      <c r="G5" s="260"/>
    </row>
    <row r="6" spans="1:8" ht="19.899999999999999" customHeight="1">
      <c r="A6" s="240">
        <v>11</v>
      </c>
      <c r="B6" s="240" t="s">
        <v>219</v>
      </c>
      <c r="C6" s="240">
        <v>3250</v>
      </c>
      <c r="D6" s="240" t="s">
        <v>218</v>
      </c>
      <c r="E6" s="240">
        <v>153</v>
      </c>
      <c r="F6" s="240" t="str">
        <f>"2635-991-26"</f>
        <v>2635-991-26</v>
      </c>
      <c r="G6" s="260">
        <f>'ŠT.11 '!F8:G8</f>
        <v>0</v>
      </c>
    </row>
    <row r="7" spans="1:8" ht="19.899999999999999" customHeight="1">
      <c r="A7" s="240"/>
      <c r="B7" s="240"/>
      <c r="C7" s="240"/>
      <c r="D7" s="240"/>
      <c r="E7" s="240"/>
      <c r="F7" s="240"/>
      <c r="G7" s="260"/>
    </row>
    <row r="8" spans="1:8" ht="19.899999999999999" customHeight="1">
      <c r="A8" s="240">
        <v>12</v>
      </c>
      <c r="B8" s="240" t="s">
        <v>230</v>
      </c>
      <c r="C8" s="240">
        <v>1420</v>
      </c>
      <c r="D8" s="240" t="s">
        <v>229</v>
      </c>
      <c r="E8" s="240">
        <v>1106</v>
      </c>
      <c r="F8" s="240" t="str">
        <f>"1871-3257-13"</f>
        <v>1871-3257-13</v>
      </c>
      <c r="G8" s="260">
        <f>ŠT.12!F8</f>
        <v>0</v>
      </c>
    </row>
    <row r="9" spans="1:8" ht="19.899999999999999" customHeight="1">
      <c r="A9" s="240"/>
      <c r="B9" s="240"/>
      <c r="C9" s="240"/>
      <c r="D9" s="240"/>
      <c r="E9" s="240"/>
      <c r="F9" s="240"/>
      <c r="G9" s="260"/>
    </row>
    <row r="10" spans="1:8" ht="19.899999999999999" customHeight="1">
      <c r="A10" s="240">
        <v>13</v>
      </c>
      <c r="B10" s="240" t="s">
        <v>236</v>
      </c>
      <c r="C10" s="240">
        <v>1420</v>
      </c>
      <c r="D10" s="240" t="s">
        <v>229</v>
      </c>
      <c r="E10" s="240">
        <v>1096</v>
      </c>
      <c r="F10" s="240" t="str">
        <f>"1871-3755-217"</f>
        <v>1871-3755-217</v>
      </c>
      <c r="G10" s="260">
        <f>ŠT.13!F8</f>
        <v>0</v>
      </c>
    </row>
    <row r="11" spans="1:8" ht="19.899999999999999" customHeight="1">
      <c r="A11" s="239"/>
      <c r="B11" s="239"/>
      <c r="C11" s="239"/>
      <c r="D11" s="239"/>
      <c r="E11" s="239"/>
      <c r="F11" s="240"/>
      <c r="G11" s="277"/>
    </row>
    <row r="12" spans="1:8" ht="27" customHeight="1">
      <c r="A12" s="266">
        <v>18</v>
      </c>
      <c r="B12" s="267" t="s">
        <v>215</v>
      </c>
      <c r="C12" s="267">
        <v>2000</v>
      </c>
      <c r="D12" s="267" t="s">
        <v>214</v>
      </c>
      <c r="E12" s="268">
        <v>5102</v>
      </c>
      <c r="F12" s="278" t="str">
        <f>"681-6173-137"</f>
        <v>681-6173-137</v>
      </c>
      <c r="G12" s="281">
        <f>ŠT.18!F8</f>
        <v>0</v>
      </c>
      <c r="H12" s="279"/>
    </row>
    <row r="13" spans="1:8">
      <c r="A13" s="266"/>
      <c r="B13" s="267"/>
      <c r="C13" s="267"/>
      <c r="D13" s="267"/>
      <c r="E13" s="268"/>
      <c r="F13" s="269"/>
      <c r="G13" s="280"/>
      <c r="H13" s="263"/>
    </row>
    <row r="14" spans="1:8">
      <c r="A14" s="270">
        <v>19</v>
      </c>
      <c r="B14" s="267" t="s">
        <v>254</v>
      </c>
      <c r="C14" s="267">
        <v>8000</v>
      </c>
      <c r="D14" s="267" t="s">
        <v>255</v>
      </c>
      <c r="E14" s="268">
        <v>4816</v>
      </c>
      <c r="F14" s="269" t="str">
        <f>"1455-988-22"</f>
        <v>1455-988-22</v>
      </c>
      <c r="G14" s="275">
        <f>ŠT.19!F8</f>
        <v>0</v>
      </c>
      <c r="H14" s="276"/>
    </row>
    <row r="15" spans="1:8">
      <c r="A15" s="271"/>
      <c r="B15" s="272"/>
      <c r="C15" s="272"/>
      <c r="D15" s="272"/>
      <c r="E15" s="272"/>
      <c r="F15" s="269"/>
      <c r="G15" s="273"/>
      <c r="H15" s="274"/>
    </row>
    <row r="16" spans="1:8" ht="15">
      <c r="A16" s="261"/>
      <c r="B16" s="240" t="s">
        <v>246</v>
      </c>
      <c r="C16" s="261"/>
      <c r="D16" s="262"/>
      <c r="E16" s="261"/>
      <c r="F16" s="263"/>
      <c r="G16" s="264">
        <f>SUM(G4:G14)</f>
        <v>0</v>
      </c>
    </row>
    <row r="21" ht="16.899999999999999" customHeight="1"/>
    <row r="24" ht="18" customHeight="1"/>
    <row r="26" ht="15.6" customHeight="1"/>
    <row r="28" ht="18" customHeight="1"/>
    <row r="38" ht="18" customHeight="1"/>
  </sheetData>
  <sheetProtection selectLockedCells="1" selectUnlockedCells="1"/>
  <pageMargins left="0.75" right="0.75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V259"/>
  <sheetViews>
    <sheetView zoomScaleNormal="100" workbookViewId="0">
      <selection activeCell="E19" sqref="E19"/>
    </sheetView>
  </sheetViews>
  <sheetFormatPr defaultRowHeight="12.75"/>
  <cols>
    <col min="1" max="1" width="3.42578125" customWidth="1"/>
    <col min="2" max="2" width="4.28515625" customWidth="1"/>
    <col min="3" max="3" width="33.85546875" customWidth="1"/>
    <col min="4" max="4" width="7.42578125" customWidth="1"/>
    <col min="5" max="5" width="11.140625" customWidth="1"/>
    <col min="6" max="6" width="10.5703125" customWidth="1"/>
    <col min="7" max="7" width="11.28515625" customWidth="1"/>
    <col min="9" max="9" width="0" hidden="1" customWidth="1"/>
  </cols>
  <sheetData>
    <row r="2" spans="1:11" ht="26.25">
      <c r="B2" s="242" t="s">
        <v>203</v>
      </c>
      <c r="C2" s="242" t="s">
        <v>202</v>
      </c>
      <c r="D2" s="241" t="s">
        <v>201</v>
      </c>
      <c r="E2" s="241" t="s">
        <v>200</v>
      </c>
      <c r="F2" s="241" t="s">
        <v>199</v>
      </c>
      <c r="G2" s="241" t="s">
        <v>198</v>
      </c>
      <c r="H2" s="238"/>
      <c r="I2" s="238"/>
      <c r="J2" s="238"/>
      <c r="K2" s="238"/>
    </row>
    <row r="3" spans="1:11" ht="15">
      <c r="B3" s="240">
        <v>9</v>
      </c>
      <c r="C3" s="240" t="s">
        <v>215</v>
      </c>
      <c r="D3" s="240">
        <v>2000</v>
      </c>
      <c r="E3" s="240" t="s">
        <v>214</v>
      </c>
      <c r="F3" s="240">
        <v>5097</v>
      </c>
      <c r="G3" s="240" t="str">
        <f>"681-6173-122"</f>
        <v>681-6173-122</v>
      </c>
      <c r="H3" s="238"/>
      <c r="I3" s="238"/>
      <c r="J3" s="238"/>
      <c r="K3" s="238"/>
    </row>
    <row r="4" spans="1:11" ht="15">
      <c r="B4" s="239"/>
      <c r="C4" s="239" t="s">
        <v>197</v>
      </c>
      <c r="D4" s="239"/>
      <c r="E4" s="239"/>
      <c r="F4" s="239"/>
      <c r="G4" s="239"/>
      <c r="H4" s="238"/>
      <c r="I4" s="238"/>
      <c r="J4" s="238"/>
      <c r="K4" s="238"/>
    </row>
    <row r="5" spans="1:11" ht="15">
      <c r="B5" s="239"/>
      <c r="C5" s="239"/>
      <c r="D5" s="239"/>
      <c r="E5" s="239"/>
      <c r="F5" s="239"/>
      <c r="G5" s="239"/>
      <c r="H5" s="238"/>
      <c r="I5" s="238"/>
      <c r="J5" s="238"/>
      <c r="K5" s="238"/>
    </row>
    <row r="6" spans="1:11" ht="12.75" customHeight="1">
      <c r="B6" s="14"/>
      <c r="C6" s="289" t="s">
        <v>196</v>
      </c>
      <c r="D6" s="289"/>
      <c r="E6" s="289"/>
      <c r="F6" s="289"/>
      <c r="G6" s="289"/>
      <c r="H6" s="214"/>
      <c r="I6" s="214"/>
    </row>
    <row r="7" spans="1:11">
      <c r="B7" s="14"/>
      <c r="C7" s="237"/>
      <c r="D7" s="234"/>
      <c r="E7" s="234"/>
      <c r="F7" s="234"/>
      <c r="G7" s="234"/>
      <c r="H7" s="228"/>
    </row>
    <row r="8" spans="1:11">
      <c r="B8" s="14"/>
      <c r="C8" s="236" t="s">
        <v>195</v>
      </c>
      <c r="D8" s="235"/>
      <c r="E8" s="235"/>
      <c r="F8" s="291">
        <f>+F10+F11+F12</f>
        <v>0</v>
      </c>
      <c r="G8" s="291"/>
      <c r="H8" s="228"/>
    </row>
    <row r="9" spans="1:11">
      <c r="B9" s="14"/>
      <c r="C9" s="214"/>
      <c r="D9" s="234"/>
      <c r="E9" s="234"/>
      <c r="F9" s="233"/>
      <c r="G9" s="232"/>
      <c r="H9" s="228"/>
    </row>
    <row r="10" spans="1:11">
      <c r="B10" s="231" t="s">
        <v>192</v>
      </c>
      <c r="C10" s="230" t="s">
        <v>191</v>
      </c>
      <c r="D10" s="229"/>
      <c r="E10" s="229"/>
      <c r="F10" s="290">
        <f>+G48</f>
        <v>0</v>
      </c>
      <c r="G10" s="290"/>
      <c r="H10" s="228"/>
    </row>
    <row r="11" spans="1:11">
      <c r="B11" s="231" t="s">
        <v>194</v>
      </c>
      <c r="C11" s="230" t="s">
        <v>193</v>
      </c>
      <c r="D11" s="229"/>
      <c r="E11" s="229"/>
      <c r="F11" s="290">
        <f>+G67+G124+G133+G161+G181</f>
        <v>0</v>
      </c>
      <c r="G11" s="290"/>
      <c r="H11" s="228"/>
    </row>
    <row r="12" spans="1:11">
      <c r="B12" s="231" t="s">
        <v>68</v>
      </c>
      <c r="C12" s="230" t="s">
        <v>67</v>
      </c>
      <c r="D12" s="229"/>
      <c r="E12" s="229"/>
      <c r="F12" s="290">
        <f>+G239+G259</f>
        <v>0</v>
      </c>
      <c r="G12" s="290"/>
      <c r="H12" s="228"/>
    </row>
    <row r="14" spans="1:11" ht="36" customHeight="1">
      <c r="A14" s="9"/>
      <c r="B14" s="227"/>
      <c r="C14" s="226"/>
      <c r="D14" s="88" t="s">
        <v>21</v>
      </c>
      <c r="E14" s="86" t="s">
        <v>20</v>
      </c>
      <c r="F14" s="87" t="s">
        <v>19</v>
      </c>
      <c r="G14" s="86" t="s">
        <v>18</v>
      </c>
      <c r="H14" s="188"/>
      <c r="I14" s="187"/>
    </row>
    <row r="15" spans="1:11" ht="15.75">
      <c r="A15" s="85" t="s">
        <v>192</v>
      </c>
      <c r="B15" s="84" t="s">
        <v>191</v>
      </c>
      <c r="C15" s="84"/>
      <c r="D15" s="84"/>
      <c r="E15" s="84"/>
      <c r="F15" s="84"/>
      <c r="G15" s="84"/>
      <c r="H15" s="84"/>
      <c r="I15" s="84"/>
    </row>
    <row r="16" spans="1:11">
      <c r="A16" s="40"/>
      <c r="B16" s="14"/>
      <c r="C16" s="13"/>
      <c r="D16" s="76"/>
      <c r="E16" s="75"/>
      <c r="F16" s="73"/>
      <c r="G16" s="73"/>
      <c r="H16" s="188"/>
      <c r="I16" s="187"/>
    </row>
    <row r="17" spans="1:9">
      <c r="A17" s="40"/>
      <c r="B17" s="39" t="s">
        <v>190</v>
      </c>
      <c r="C17" s="38" t="s">
        <v>189</v>
      </c>
      <c r="D17" s="83"/>
      <c r="E17" s="82"/>
      <c r="F17" s="81"/>
      <c r="G17" s="81"/>
      <c r="H17" s="188"/>
      <c r="I17" s="187"/>
    </row>
    <row r="18" spans="1:9">
      <c r="A18" s="40"/>
      <c r="B18" s="39"/>
      <c r="C18" s="38"/>
      <c r="D18" s="83"/>
      <c r="E18" s="82"/>
      <c r="F18" s="81"/>
      <c r="G18" s="81"/>
      <c r="H18" s="188"/>
      <c r="I18" s="187"/>
    </row>
    <row r="19" spans="1:9" ht="31.5">
      <c r="A19" s="40"/>
      <c r="B19" s="39"/>
      <c r="C19" s="225" t="s">
        <v>188</v>
      </c>
      <c r="D19" s="83"/>
      <c r="E19" s="82"/>
      <c r="F19" s="81"/>
      <c r="G19" s="81"/>
      <c r="H19" s="188"/>
      <c r="I19" s="187"/>
    </row>
    <row r="20" spans="1:9" ht="37.5" customHeight="1">
      <c r="A20" s="221"/>
      <c r="B20" s="220" t="s">
        <v>15</v>
      </c>
      <c r="C20" s="103" t="s">
        <v>187</v>
      </c>
      <c r="D20" s="219"/>
      <c r="E20" s="218"/>
      <c r="F20" s="217"/>
      <c r="G20" s="217"/>
      <c r="H20" s="216"/>
      <c r="I20" s="215"/>
    </row>
    <row r="21" spans="1:9">
      <c r="A21" s="221"/>
      <c r="B21" s="104" t="s">
        <v>13</v>
      </c>
      <c r="C21" s="184" t="s">
        <v>153</v>
      </c>
      <c r="D21" s="219"/>
      <c r="E21" s="218"/>
      <c r="F21" s="217"/>
      <c r="G21" s="217"/>
      <c r="H21" s="216"/>
      <c r="I21" s="215"/>
    </row>
    <row r="22" spans="1:9">
      <c r="A22" s="221"/>
      <c r="B22" s="220" t="s">
        <v>100</v>
      </c>
      <c r="C22" s="224" t="s">
        <v>186</v>
      </c>
      <c r="D22" s="76"/>
      <c r="E22" s="75"/>
      <c r="F22" s="46"/>
      <c r="G22" s="46"/>
      <c r="H22" s="216"/>
      <c r="I22" s="215"/>
    </row>
    <row r="23" spans="1:9" ht="34.5" customHeight="1">
      <c r="A23" s="221"/>
      <c r="B23" s="220" t="s">
        <v>98</v>
      </c>
      <c r="C23" s="103" t="s">
        <v>185</v>
      </c>
      <c r="D23" s="219"/>
      <c r="E23" s="218"/>
      <c r="F23" s="217"/>
      <c r="G23" s="217"/>
      <c r="H23" s="216"/>
      <c r="I23" s="215"/>
    </row>
    <row r="24" spans="1:9" ht="22.5">
      <c r="A24" s="221"/>
      <c r="B24" s="220" t="s">
        <v>96</v>
      </c>
      <c r="C24" s="222" t="s">
        <v>184</v>
      </c>
      <c r="D24" s="219"/>
      <c r="E24" s="218"/>
      <c r="F24" s="217"/>
      <c r="G24" s="217"/>
      <c r="H24" s="216"/>
      <c r="I24" s="215"/>
    </row>
    <row r="25" spans="1:9" ht="39" customHeight="1">
      <c r="A25" s="221"/>
      <c r="B25" s="223" t="s">
        <v>149</v>
      </c>
      <c r="C25" s="222" t="s">
        <v>183</v>
      </c>
      <c r="D25" s="219"/>
      <c r="E25" s="218"/>
      <c r="F25" s="217"/>
      <c r="G25" s="217"/>
      <c r="H25" s="216"/>
      <c r="I25" s="215"/>
    </row>
    <row r="26" spans="1:9" ht="17.25" customHeight="1">
      <c r="A26" s="221"/>
      <c r="B26" s="220" t="s">
        <v>11</v>
      </c>
      <c r="C26" s="103" t="s">
        <v>182</v>
      </c>
      <c r="D26" s="219"/>
      <c r="E26" s="218"/>
      <c r="F26" s="217"/>
      <c r="G26" s="217"/>
      <c r="H26" s="216"/>
      <c r="I26" s="215"/>
    </row>
    <row r="27" spans="1:9">
      <c r="A27" s="15"/>
      <c r="B27" s="14"/>
      <c r="C27" s="13"/>
      <c r="D27" s="76"/>
      <c r="E27" s="75"/>
      <c r="F27" s="74"/>
      <c r="G27" s="73"/>
      <c r="H27" s="188"/>
      <c r="I27" s="187"/>
    </row>
    <row r="28" spans="1:9" ht="39.75" customHeight="1">
      <c r="A28" s="15"/>
      <c r="B28" s="14" t="s">
        <v>15</v>
      </c>
      <c r="C28" s="214" t="s">
        <v>181</v>
      </c>
      <c r="D28" s="180" t="s">
        <v>1</v>
      </c>
      <c r="E28" s="213">
        <v>1</v>
      </c>
      <c r="F28" s="98"/>
      <c r="G28" s="97">
        <f>+F28*E28</f>
        <v>0</v>
      </c>
      <c r="H28" s="188"/>
      <c r="I28" s="187"/>
    </row>
    <row r="29" spans="1:9">
      <c r="A29" s="15"/>
      <c r="B29" s="14"/>
      <c r="C29" s="20"/>
      <c r="D29" s="19"/>
      <c r="E29" s="213"/>
      <c r="F29" s="98"/>
      <c r="G29" s="97"/>
      <c r="H29" s="188"/>
      <c r="I29" s="187"/>
    </row>
    <row r="30" spans="1:9" ht="16.5" customHeight="1">
      <c r="A30" s="15"/>
      <c r="B30" s="14" t="s">
        <v>13</v>
      </c>
      <c r="C30" s="20" t="s">
        <v>180</v>
      </c>
      <c r="D30" s="19" t="s">
        <v>158</v>
      </c>
      <c r="E30" s="213">
        <v>46</v>
      </c>
      <c r="F30" s="98"/>
      <c r="G30" s="97">
        <f>+F30*E30</f>
        <v>0</v>
      </c>
      <c r="H30" s="188"/>
      <c r="I30" s="187"/>
    </row>
    <row r="31" spans="1:9">
      <c r="A31" s="15"/>
      <c r="B31" s="100"/>
      <c r="C31" s="201"/>
      <c r="D31" s="19"/>
      <c r="E31" s="213"/>
      <c r="F31" s="98"/>
      <c r="G31" s="97"/>
      <c r="H31" s="188"/>
      <c r="I31" s="187"/>
    </row>
    <row r="32" spans="1:9" ht="28.5" customHeight="1">
      <c r="A32" s="15"/>
      <c r="B32" s="14" t="s">
        <v>11</v>
      </c>
      <c r="C32" s="20" t="s">
        <v>179</v>
      </c>
      <c r="D32" s="19" t="s">
        <v>70</v>
      </c>
      <c r="E32" s="213">
        <v>24.5</v>
      </c>
      <c r="F32" s="21"/>
      <c r="G32" s="97">
        <f>+F32*E32</f>
        <v>0</v>
      </c>
      <c r="H32" s="188"/>
      <c r="I32" s="187"/>
    </row>
    <row r="33" spans="1:9">
      <c r="A33" s="15"/>
      <c r="B33" s="14"/>
      <c r="C33" s="201"/>
      <c r="D33" s="19"/>
      <c r="E33" s="213"/>
      <c r="F33" s="21"/>
      <c r="G33" s="97"/>
      <c r="H33" s="188"/>
      <c r="I33" s="187"/>
    </row>
    <row r="34" spans="1:9" ht="27.75" customHeight="1">
      <c r="A34" s="15"/>
      <c r="B34" s="14" t="s">
        <v>8</v>
      </c>
      <c r="C34" s="20" t="s">
        <v>178</v>
      </c>
      <c r="D34" s="19" t="s">
        <v>70</v>
      </c>
      <c r="E34" s="213">
        <v>5</v>
      </c>
      <c r="F34" s="21"/>
      <c r="G34" s="97">
        <f>+F34*E34</f>
        <v>0</v>
      </c>
      <c r="H34" s="188"/>
      <c r="I34" s="187"/>
    </row>
    <row r="35" spans="1:9">
      <c r="A35" s="15"/>
      <c r="B35" s="14"/>
      <c r="C35" s="20"/>
      <c r="D35" s="19"/>
      <c r="E35" s="213"/>
      <c r="F35" s="21"/>
      <c r="G35" s="97"/>
      <c r="H35" s="188"/>
      <c r="I35" s="187"/>
    </row>
    <row r="36" spans="1:9" ht="24.75" customHeight="1">
      <c r="A36" s="15"/>
      <c r="B36" s="14" t="s">
        <v>6</v>
      </c>
      <c r="C36" s="20" t="s">
        <v>177</v>
      </c>
      <c r="D36" s="19" t="s">
        <v>70</v>
      </c>
      <c r="E36" s="213">
        <v>0</v>
      </c>
      <c r="F36" s="21"/>
      <c r="G36" s="97">
        <f>+F36*E36</f>
        <v>0</v>
      </c>
      <c r="H36" s="188"/>
      <c r="I36" s="187"/>
    </row>
    <row r="37" spans="1:9">
      <c r="A37" s="15"/>
      <c r="B37" s="14"/>
      <c r="C37" s="20"/>
      <c r="D37" s="19"/>
      <c r="E37" s="213"/>
      <c r="F37" s="21"/>
      <c r="G37" s="97"/>
      <c r="H37" s="188"/>
      <c r="I37" s="187"/>
    </row>
    <row r="38" spans="1:9" ht="27" customHeight="1">
      <c r="A38" s="15"/>
      <c r="B38" s="14" t="s">
        <v>4</v>
      </c>
      <c r="C38" s="20" t="s">
        <v>176</v>
      </c>
      <c r="D38" s="22" t="s">
        <v>9</v>
      </c>
      <c r="E38" s="213">
        <v>0</v>
      </c>
      <c r="F38" s="21"/>
      <c r="G38" s="97">
        <f>+F38*E38</f>
        <v>0</v>
      </c>
      <c r="H38" s="188"/>
      <c r="I38" s="187"/>
    </row>
    <row r="39" spans="1:9" ht="14.25" customHeight="1">
      <c r="A39" s="15"/>
      <c r="B39" s="14"/>
      <c r="C39" s="20"/>
      <c r="D39" s="22"/>
      <c r="E39" s="213"/>
      <c r="F39" s="21"/>
      <c r="G39" s="97"/>
      <c r="H39" s="188"/>
      <c r="I39" s="187"/>
    </row>
    <row r="40" spans="1:9" ht="28.5" customHeight="1">
      <c r="A40" s="15"/>
      <c r="B40" s="14" t="s">
        <v>3</v>
      </c>
      <c r="C40" s="20" t="s">
        <v>175</v>
      </c>
      <c r="D40" s="22" t="s">
        <v>9</v>
      </c>
      <c r="E40" s="213">
        <v>0</v>
      </c>
      <c r="F40" s="21"/>
      <c r="G40" s="97">
        <f>+F40*E40</f>
        <v>0</v>
      </c>
      <c r="H40" s="188"/>
      <c r="I40" s="187"/>
    </row>
    <row r="41" spans="1:9" ht="15.75" customHeight="1">
      <c r="A41" s="15"/>
      <c r="B41" s="14"/>
      <c r="C41" s="20"/>
      <c r="D41" s="22"/>
      <c r="E41" s="213"/>
      <c r="F41" s="21"/>
      <c r="G41" s="97"/>
      <c r="H41" s="188"/>
      <c r="I41" s="187"/>
    </row>
    <row r="42" spans="1:9" ht="28.5" customHeight="1">
      <c r="A42" s="15"/>
      <c r="B42" s="14" t="s">
        <v>174</v>
      </c>
      <c r="C42" s="20" t="s">
        <v>173</v>
      </c>
      <c r="D42" s="19" t="s">
        <v>70</v>
      </c>
      <c r="E42" s="213">
        <v>0</v>
      </c>
      <c r="F42" s="21"/>
      <c r="G42" s="97">
        <f>+F42*E42</f>
        <v>0</v>
      </c>
      <c r="H42" s="188"/>
      <c r="I42" s="187"/>
    </row>
    <row r="43" spans="1:9" ht="14.25" customHeight="1">
      <c r="A43" s="15"/>
      <c r="B43" s="14"/>
      <c r="C43" s="20"/>
      <c r="D43" s="19"/>
      <c r="E43" s="213"/>
      <c r="F43" s="21"/>
      <c r="G43" s="97"/>
      <c r="H43" s="188"/>
      <c r="I43" s="187"/>
    </row>
    <row r="44" spans="1:9" ht="37.5" customHeight="1">
      <c r="A44" s="15"/>
      <c r="B44" s="14" t="s">
        <v>172</v>
      </c>
      <c r="C44" s="20" t="s">
        <v>171</v>
      </c>
      <c r="D44" s="180" t="s">
        <v>1</v>
      </c>
      <c r="E44" s="213">
        <v>1</v>
      </c>
      <c r="F44" s="98"/>
      <c r="G44" s="97">
        <f>+F44*E44</f>
        <v>0</v>
      </c>
      <c r="H44" s="188"/>
      <c r="I44" s="187"/>
    </row>
    <row r="45" spans="1:9" ht="14.25" customHeight="1">
      <c r="A45" s="15"/>
      <c r="B45" s="14"/>
      <c r="C45" s="201"/>
      <c r="D45" s="22"/>
      <c r="E45" s="213"/>
      <c r="F45" s="21"/>
      <c r="G45" s="97"/>
      <c r="H45" s="188"/>
      <c r="I45" s="187"/>
    </row>
    <row r="46" spans="1:9" ht="24.75" customHeight="1">
      <c r="A46" s="15"/>
      <c r="B46" s="14" t="s">
        <v>44</v>
      </c>
      <c r="C46" s="20" t="s">
        <v>170</v>
      </c>
      <c r="D46" s="22" t="s">
        <v>9</v>
      </c>
      <c r="E46" s="213">
        <v>0</v>
      </c>
      <c r="F46" s="21"/>
      <c r="G46" s="97">
        <f>+F46*E46</f>
        <v>0</v>
      </c>
      <c r="H46" s="188"/>
      <c r="I46" s="187"/>
    </row>
    <row r="47" spans="1:9">
      <c r="A47" s="15"/>
      <c r="B47" s="14"/>
      <c r="C47" s="13"/>
      <c r="D47" s="11"/>
      <c r="E47" s="212" t="e">
        <f>SUM(#REF!)</f>
        <v>#REF!</v>
      </c>
      <c r="F47" s="211"/>
      <c r="G47" s="210"/>
      <c r="H47" s="188"/>
      <c r="I47" s="187"/>
    </row>
    <row r="48" spans="1:9" ht="36.75" customHeight="1">
      <c r="A48" s="9"/>
      <c r="B48" s="94"/>
      <c r="C48" s="7" t="s">
        <v>169</v>
      </c>
      <c r="D48" s="6"/>
      <c r="E48" s="5"/>
      <c r="F48" s="4"/>
      <c r="G48" s="3">
        <f>SUM(G28:G47)</f>
        <v>0</v>
      </c>
      <c r="H48" s="188"/>
      <c r="I48" s="187"/>
    </row>
    <row r="49" spans="1:9">
      <c r="A49" s="15"/>
      <c r="B49" s="158"/>
      <c r="C49" s="20"/>
      <c r="D49" s="76"/>
      <c r="E49" s="75"/>
      <c r="F49" s="74"/>
      <c r="G49" s="73"/>
      <c r="H49" s="188"/>
      <c r="I49" s="187"/>
    </row>
    <row r="50" spans="1:9" ht="15.75">
      <c r="A50" s="85" t="s">
        <v>168</v>
      </c>
      <c r="B50" s="84" t="s">
        <v>167</v>
      </c>
      <c r="C50" s="84"/>
      <c r="D50" s="84"/>
      <c r="E50" s="84"/>
      <c r="F50" s="84"/>
      <c r="G50" s="84"/>
      <c r="H50" s="84"/>
      <c r="I50" s="84"/>
    </row>
    <row r="51" spans="1:9" ht="24">
      <c r="A51" s="15"/>
      <c r="B51" s="14"/>
      <c r="C51" s="13"/>
      <c r="D51" s="88" t="s">
        <v>21</v>
      </c>
      <c r="E51" s="86" t="s">
        <v>20</v>
      </c>
      <c r="F51" s="87" t="s">
        <v>19</v>
      </c>
      <c r="G51" s="86" t="s">
        <v>18</v>
      </c>
      <c r="H51" s="202"/>
      <c r="I51" s="191"/>
    </row>
    <row r="52" spans="1:9">
      <c r="A52" s="40"/>
      <c r="B52" s="39" t="s">
        <v>166</v>
      </c>
      <c r="C52" s="38" t="s">
        <v>165</v>
      </c>
      <c r="D52" s="194"/>
      <c r="E52" s="82"/>
      <c r="F52" s="83"/>
      <c r="G52" s="91"/>
      <c r="H52" s="202"/>
      <c r="I52" s="187"/>
    </row>
    <row r="53" spans="1:9">
      <c r="A53" s="15"/>
      <c r="B53" s="23"/>
      <c r="C53" s="25"/>
      <c r="D53" s="209"/>
      <c r="E53" s="208"/>
      <c r="F53" s="207"/>
      <c r="G53" s="206"/>
      <c r="H53" s="202"/>
      <c r="I53" s="187"/>
    </row>
    <row r="54" spans="1:9" ht="29.25" customHeight="1">
      <c r="A54" s="15"/>
      <c r="B54" s="39" t="s">
        <v>15</v>
      </c>
      <c r="C54" s="205" t="s">
        <v>164</v>
      </c>
      <c r="D54" s="19" t="s">
        <v>70</v>
      </c>
      <c r="E54" s="29">
        <v>0</v>
      </c>
      <c r="F54" s="200"/>
      <c r="G54" s="196">
        <f>+F54*E54</f>
        <v>0</v>
      </c>
      <c r="H54" s="202"/>
      <c r="I54" s="187"/>
    </row>
    <row r="55" spans="1:9">
      <c r="A55" s="15"/>
      <c r="B55" s="23"/>
      <c r="C55" s="25"/>
      <c r="D55" s="19"/>
      <c r="E55" s="29"/>
      <c r="F55" s="200"/>
      <c r="G55" s="196"/>
      <c r="H55" s="202"/>
      <c r="I55" s="187"/>
    </row>
    <row r="56" spans="1:9" ht="24.75" customHeight="1">
      <c r="A56" s="15"/>
      <c r="B56" s="23" t="s">
        <v>13</v>
      </c>
      <c r="C56" s="25" t="s">
        <v>163</v>
      </c>
      <c r="D56" s="19" t="s">
        <v>70</v>
      </c>
      <c r="E56" s="29">
        <v>0</v>
      </c>
      <c r="F56" s="200"/>
      <c r="G56" s="196">
        <f>+F56*E56</f>
        <v>0</v>
      </c>
      <c r="H56" s="202"/>
      <c r="I56" s="187"/>
    </row>
    <row r="57" spans="1:9">
      <c r="A57" s="15"/>
      <c r="B57" s="26"/>
      <c r="C57" s="25"/>
      <c r="D57" s="204"/>
      <c r="E57" s="29"/>
      <c r="F57" s="16"/>
      <c r="G57" s="196"/>
      <c r="H57" s="203"/>
      <c r="I57" s="187"/>
    </row>
    <row r="58" spans="1:9" ht="26.25" customHeight="1">
      <c r="A58" s="15"/>
      <c r="B58" s="23" t="s">
        <v>11</v>
      </c>
      <c r="C58" s="25" t="s">
        <v>162</v>
      </c>
      <c r="D58" s="19" t="s">
        <v>158</v>
      </c>
      <c r="E58" s="29">
        <v>46</v>
      </c>
      <c r="F58" s="200"/>
      <c r="G58" s="196">
        <f>+F58*E58</f>
        <v>0</v>
      </c>
      <c r="H58" s="203"/>
      <c r="I58" s="187"/>
    </row>
    <row r="59" spans="1:9">
      <c r="A59" s="15"/>
      <c r="B59" s="100"/>
      <c r="C59" s="201"/>
      <c r="D59" s="19"/>
      <c r="E59" s="29"/>
      <c r="F59" s="200"/>
      <c r="G59" s="196"/>
      <c r="H59" s="203"/>
      <c r="I59" s="187"/>
    </row>
    <row r="60" spans="1:9" ht="63.75">
      <c r="A60" s="15"/>
      <c r="B60" s="23" t="s">
        <v>8</v>
      </c>
      <c r="C60" s="20" t="s">
        <v>161</v>
      </c>
      <c r="D60" s="19" t="s">
        <v>70</v>
      </c>
      <c r="E60" s="29">
        <v>0</v>
      </c>
      <c r="F60" s="200"/>
      <c r="G60" s="196">
        <f>+F60*E60</f>
        <v>0</v>
      </c>
      <c r="H60" s="202"/>
      <c r="I60" s="191"/>
    </row>
    <row r="61" spans="1:9">
      <c r="A61" s="15"/>
      <c r="B61" s="23"/>
      <c r="C61" s="20"/>
      <c r="D61" s="19"/>
      <c r="E61" s="29"/>
      <c r="F61" s="200"/>
      <c r="G61" s="196"/>
      <c r="H61" s="202"/>
      <c r="I61" s="191"/>
    </row>
    <row r="62" spans="1:9" ht="54.75" customHeight="1">
      <c r="A62" s="15"/>
      <c r="B62" s="23" t="s">
        <v>6</v>
      </c>
      <c r="C62" s="24" t="s">
        <v>160</v>
      </c>
      <c r="D62" s="19" t="s">
        <v>70</v>
      </c>
      <c r="E62" s="29">
        <v>44.8</v>
      </c>
      <c r="F62" s="200"/>
      <c r="G62" s="196">
        <f>+F62*E62</f>
        <v>0</v>
      </c>
      <c r="H62" s="202"/>
      <c r="I62" s="191"/>
    </row>
    <row r="63" spans="1:9">
      <c r="A63" s="15"/>
      <c r="B63" s="100"/>
      <c r="C63" s="201"/>
      <c r="D63" s="19"/>
      <c r="E63" s="29"/>
      <c r="F63" s="200"/>
      <c r="G63" s="196"/>
      <c r="H63" s="2"/>
      <c r="I63" s="1"/>
    </row>
    <row r="64" spans="1:9" ht="27" customHeight="1">
      <c r="A64" s="15"/>
      <c r="B64" s="23" t="s">
        <v>4</v>
      </c>
      <c r="C64" s="25" t="s">
        <v>159</v>
      </c>
      <c r="D64" s="19"/>
      <c r="E64" s="18">
        <v>1</v>
      </c>
      <c r="F64" s="98"/>
      <c r="G64" s="97"/>
      <c r="H64" s="2"/>
      <c r="I64" s="1"/>
    </row>
    <row r="65" spans="1:9">
      <c r="A65" s="15"/>
      <c r="B65" s="100" t="s">
        <v>62</v>
      </c>
      <c r="C65" s="201" t="s">
        <v>18</v>
      </c>
      <c r="D65" s="19" t="s">
        <v>158</v>
      </c>
      <c r="E65" s="29"/>
      <c r="F65" s="200"/>
      <c r="G65" s="196">
        <f>+F65*E65</f>
        <v>0</v>
      </c>
      <c r="H65" s="2"/>
      <c r="I65" s="1"/>
    </row>
    <row r="66" spans="1:9">
      <c r="A66" s="15"/>
      <c r="B66" s="23"/>
      <c r="C66" s="25"/>
      <c r="D66" s="199"/>
      <c r="E66" s="198"/>
      <c r="F66" s="197"/>
      <c r="G66" s="196"/>
      <c r="H66" s="2"/>
      <c r="I66" s="1"/>
    </row>
    <row r="67" spans="1:9">
      <c r="A67" s="15"/>
      <c r="B67" s="14"/>
      <c r="C67" s="7" t="s">
        <v>157</v>
      </c>
      <c r="D67" s="6"/>
      <c r="E67" s="5"/>
      <c r="F67" s="161"/>
      <c r="G67" s="3">
        <f>SUM(G54:G66)</f>
        <v>0</v>
      </c>
      <c r="H67" s="2"/>
      <c r="I67" s="1"/>
    </row>
    <row r="68" spans="1:9">
      <c r="A68" s="15"/>
      <c r="B68" s="90"/>
      <c r="C68" s="89"/>
      <c r="D68" s="144"/>
      <c r="E68" s="143"/>
      <c r="F68" s="91"/>
      <c r="G68" s="91"/>
      <c r="H68" s="2"/>
      <c r="I68" s="1"/>
    </row>
    <row r="69" spans="1:9">
      <c r="A69" s="15"/>
      <c r="B69" s="90"/>
      <c r="C69" s="89"/>
      <c r="D69" s="195"/>
      <c r="E69" s="143"/>
      <c r="F69" s="91"/>
      <c r="G69" s="91"/>
      <c r="H69" s="2"/>
      <c r="I69" s="1"/>
    </row>
    <row r="70" spans="1:9" ht="24">
      <c r="A70" s="15"/>
      <c r="B70" s="14"/>
      <c r="C70" s="13"/>
      <c r="D70" s="88" t="s">
        <v>21</v>
      </c>
      <c r="E70" s="86" t="s">
        <v>20</v>
      </c>
      <c r="F70" s="87" t="s">
        <v>19</v>
      </c>
      <c r="G70" s="86" t="s">
        <v>18</v>
      </c>
      <c r="H70" s="188"/>
      <c r="I70" s="187"/>
    </row>
    <row r="71" spans="1:9">
      <c r="A71" s="40"/>
      <c r="B71" s="39" t="s">
        <v>156</v>
      </c>
      <c r="C71" s="38" t="s">
        <v>155</v>
      </c>
      <c r="D71" s="194"/>
      <c r="E71" s="82"/>
      <c r="F71" s="81"/>
      <c r="G71" s="193"/>
      <c r="H71" s="192"/>
      <c r="I71" s="191"/>
    </row>
    <row r="72" spans="1:9">
      <c r="A72" s="15"/>
      <c r="B72" s="14"/>
      <c r="C72" s="13"/>
      <c r="D72" s="76"/>
      <c r="E72" s="75"/>
      <c r="F72" s="73"/>
      <c r="G72" s="182"/>
      <c r="H72" s="188"/>
      <c r="I72" s="187"/>
    </row>
    <row r="73" spans="1:9">
      <c r="A73" s="15"/>
      <c r="B73" s="190"/>
      <c r="C73" s="189" t="s">
        <v>103</v>
      </c>
      <c r="D73" s="76"/>
      <c r="E73" s="75"/>
      <c r="F73" s="73"/>
      <c r="G73" s="182"/>
      <c r="H73" s="188"/>
      <c r="I73" s="187"/>
    </row>
    <row r="74" spans="1:9" ht="46.5" customHeight="1">
      <c r="A74" s="15"/>
      <c r="B74" s="104" t="s">
        <v>15</v>
      </c>
      <c r="C74" s="103" t="s">
        <v>154</v>
      </c>
      <c r="D74" s="76"/>
      <c r="E74" s="75"/>
      <c r="F74" s="73"/>
      <c r="G74" s="182"/>
      <c r="H74" s="186"/>
      <c r="I74" s="185"/>
    </row>
    <row r="75" spans="1:9">
      <c r="A75" s="15"/>
      <c r="B75" s="104" t="s">
        <v>13</v>
      </c>
      <c r="C75" s="184" t="s">
        <v>153</v>
      </c>
      <c r="D75" s="76"/>
      <c r="E75" s="75"/>
      <c r="F75" s="73"/>
      <c r="G75" s="182"/>
      <c r="H75" s="2"/>
      <c r="I75" s="1"/>
    </row>
    <row r="76" spans="1:9" ht="22.5">
      <c r="A76" s="15"/>
      <c r="B76" s="104" t="s">
        <v>100</v>
      </c>
      <c r="C76" s="103" t="s">
        <v>152</v>
      </c>
      <c r="D76" s="76"/>
      <c r="E76" s="75"/>
      <c r="F76" s="73"/>
      <c r="G76" s="182"/>
      <c r="H76" s="2"/>
      <c r="I76" s="1"/>
    </row>
    <row r="77" spans="1:9" ht="11.25" customHeight="1">
      <c r="A77" s="15"/>
      <c r="B77" s="104" t="s">
        <v>98</v>
      </c>
      <c r="C77" s="103" t="s">
        <v>151</v>
      </c>
      <c r="D77" s="76"/>
      <c r="E77" s="75"/>
      <c r="F77" s="73"/>
      <c r="G77" s="182"/>
      <c r="H77" s="2"/>
      <c r="I77" s="1"/>
    </row>
    <row r="78" spans="1:9">
      <c r="A78" s="15"/>
      <c r="B78" s="104" t="s">
        <v>96</v>
      </c>
      <c r="C78" s="103" t="s">
        <v>150</v>
      </c>
      <c r="D78" s="76"/>
      <c r="E78" s="75"/>
      <c r="F78" s="73"/>
      <c r="G78" s="182"/>
      <c r="H78" s="2"/>
      <c r="I78" s="1"/>
    </row>
    <row r="79" spans="1:9" ht="23.25" customHeight="1">
      <c r="A79" s="15"/>
      <c r="B79" s="104" t="s">
        <v>149</v>
      </c>
      <c r="C79" s="103" t="s">
        <v>148</v>
      </c>
      <c r="D79" s="76"/>
      <c r="E79" s="75"/>
      <c r="F79" s="73"/>
      <c r="G79" s="182"/>
      <c r="H79" s="2"/>
      <c r="I79" s="1"/>
    </row>
    <row r="80" spans="1:9" ht="23.25" customHeight="1">
      <c r="A80" s="15"/>
      <c r="B80" s="104" t="s">
        <v>147</v>
      </c>
      <c r="C80" s="103" t="s">
        <v>97</v>
      </c>
      <c r="D80" s="76"/>
      <c r="E80" s="75"/>
      <c r="F80" s="73"/>
      <c r="G80" s="182"/>
      <c r="H80" s="2"/>
      <c r="I80" s="1"/>
    </row>
    <row r="81" spans="1:9" ht="81" customHeight="1">
      <c r="A81" s="15"/>
      <c r="B81" s="104" t="s">
        <v>146</v>
      </c>
      <c r="C81" s="103" t="s">
        <v>95</v>
      </c>
      <c r="D81" s="76"/>
      <c r="E81" s="75"/>
      <c r="F81" s="73"/>
      <c r="G81" s="182"/>
      <c r="H81" s="2"/>
      <c r="I81" s="1"/>
    </row>
    <row r="82" spans="1:9" ht="22.5">
      <c r="A82" s="15"/>
      <c r="B82" s="104" t="s">
        <v>145</v>
      </c>
      <c r="C82" s="103" t="s">
        <v>144</v>
      </c>
      <c r="D82" s="76"/>
      <c r="E82" s="75"/>
      <c r="F82" s="73"/>
      <c r="G82" s="182"/>
      <c r="H82" s="2"/>
      <c r="I82" s="1"/>
    </row>
    <row r="83" spans="1:9" ht="58.5" customHeight="1">
      <c r="A83" s="15"/>
      <c r="B83" s="104" t="s">
        <v>143</v>
      </c>
      <c r="C83" s="103" t="s">
        <v>142</v>
      </c>
      <c r="D83" s="76"/>
      <c r="E83" s="75"/>
      <c r="F83" s="73"/>
      <c r="G83" s="182"/>
      <c r="H83" s="2"/>
      <c r="I83" s="1"/>
    </row>
    <row r="84" spans="1:9" ht="59.25" customHeight="1">
      <c r="A84" s="15"/>
      <c r="B84" s="104" t="s">
        <v>11</v>
      </c>
      <c r="C84" s="103" t="s">
        <v>141</v>
      </c>
      <c r="D84" s="76"/>
      <c r="E84" s="75"/>
      <c r="F84" s="73"/>
      <c r="G84" s="182"/>
      <c r="H84" s="2"/>
      <c r="I84" s="1"/>
    </row>
    <row r="85" spans="1:9" ht="144.75" customHeight="1">
      <c r="A85" s="15"/>
      <c r="B85" s="158" t="s">
        <v>91</v>
      </c>
      <c r="C85" s="183" t="s">
        <v>213</v>
      </c>
      <c r="D85" s="19" t="s">
        <v>1</v>
      </c>
      <c r="E85" s="18">
        <v>0</v>
      </c>
      <c r="F85" s="17"/>
      <c r="G85" s="167">
        <f>+F85*E85</f>
        <v>0</v>
      </c>
      <c r="H85" s="2"/>
      <c r="I85" s="1"/>
    </row>
    <row r="86" spans="1:9">
      <c r="A86" s="15"/>
      <c r="B86" s="14"/>
      <c r="C86" s="13"/>
      <c r="D86" s="76"/>
      <c r="E86" s="75"/>
      <c r="F86" s="73"/>
      <c r="G86" s="182"/>
      <c r="H86" s="2"/>
      <c r="I86" s="1"/>
    </row>
    <row r="87" spans="1:9" ht="43.5" customHeight="1">
      <c r="A87" s="15"/>
      <c r="B87" s="158" t="s">
        <v>15</v>
      </c>
      <c r="C87" s="20" t="s">
        <v>140</v>
      </c>
      <c r="D87" s="19" t="s">
        <v>1</v>
      </c>
      <c r="E87" s="18">
        <v>0</v>
      </c>
      <c r="F87" s="17"/>
      <c r="G87" s="167">
        <f>+F87*E87</f>
        <v>0</v>
      </c>
      <c r="H87" s="2"/>
      <c r="I87" s="1"/>
    </row>
    <row r="88" spans="1:9" ht="24.75" customHeight="1">
      <c r="A88" s="15"/>
      <c r="B88" s="158"/>
      <c r="C88" s="20" t="s">
        <v>139</v>
      </c>
      <c r="D88" s="19"/>
      <c r="E88" s="18"/>
      <c r="F88" s="179"/>
      <c r="G88" s="167"/>
      <c r="H88" s="2"/>
      <c r="I88" s="1"/>
    </row>
    <row r="89" spans="1:9">
      <c r="A89" s="15"/>
      <c r="B89" s="181" t="s">
        <v>62</v>
      </c>
      <c r="C89" s="20" t="s">
        <v>138</v>
      </c>
      <c r="D89" s="19"/>
      <c r="E89" s="18"/>
      <c r="F89" s="179"/>
      <c r="G89" s="167"/>
      <c r="H89" s="2"/>
      <c r="I89" s="1"/>
    </row>
    <row r="90" spans="1:9" ht="12.75" customHeight="1">
      <c r="A90" s="15"/>
      <c r="B90" s="158"/>
      <c r="C90" s="20" t="s">
        <v>137</v>
      </c>
      <c r="D90" s="19"/>
      <c r="E90" s="18"/>
      <c r="F90" s="179"/>
      <c r="G90" s="167"/>
      <c r="H90" s="2"/>
      <c r="I90" s="1"/>
    </row>
    <row r="91" spans="1:9" ht="26.25" customHeight="1">
      <c r="A91" s="15"/>
      <c r="B91" s="158"/>
      <c r="C91" s="20" t="s">
        <v>136</v>
      </c>
      <c r="D91" s="19"/>
      <c r="E91" s="18"/>
      <c r="F91" s="179"/>
      <c r="G91" s="167"/>
      <c r="H91" s="2"/>
      <c r="I91" s="1"/>
    </row>
    <row r="92" spans="1:9" ht="37.5" customHeight="1">
      <c r="A92" s="15"/>
      <c r="B92" s="158"/>
      <c r="C92" s="20" t="s">
        <v>135</v>
      </c>
      <c r="D92" s="19"/>
      <c r="E92" s="18"/>
      <c r="F92" s="179"/>
      <c r="G92" s="167"/>
      <c r="H92" s="2"/>
      <c r="I92" s="1"/>
    </row>
    <row r="93" spans="1:9" ht="15" customHeight="1">
      <c r="A93" s="15"/>
      <c r="B93" s="158"/>
      <c r="C93" s="20" t="s">
        <v>134</v>
      </c>
      <c r="D93" s="19"/>
      <c r="E93" s="18"/>
      <c r="F93" s="179"/>
      <c r="G93" s="167"/>
      <c r="H93" s="2"/>
      <c r="I93" s="1"/>
    </row>
    <row r="94" spans="1:9" ht="12.75" customHeight="1">
      <c r="A94" s="15"/>
      <c r="B94" s="181" t="s">
        <v>60</v>
      </c>
      <c r="C94" s="20" t="s">
        <v>133</v>
      </c>
      <c r="D94" s="19"/>
      <c r="E94" s="18"/>
      <c r="F94" s="179"/>
      <c r="G94" s="167"/>
      <c r="H94" s="2"/>
      <c r="I94" s="1"/>
    </row>
    <row r="95" spans="1:9" ht="25.5" customHeight="1">
      <c r="A95" s="15"/>
      <c r="B95" s="158"/>
      <c r="C95" s="20" t="s">
        <v>132</v>
      </c>
      <c r="D95" s="19"/>
      <c r="E95" s="18"/>
      <c r="F95" s="179"/>
      <c r="G95" s="167"/>
      <c r="H95" s="2"/>
      <c r="I95" s="1"/>
    </row>
    <row r="96" spans="1:9" ht="69.75" customHeight="1">
      <c r="A96" s="15"/>
      <c r="B96" s="158"/>
      <c r="C96" s="20" t="s">
        <v>131</v>
      </c>
      <c r="D96" s="19"/>
      <c r="E96" s="18"/>
      <c r="F96" s="179"/>
      <c r="G96" s="167"/>
      <c r="H96" s="2"/>
      <c r="I96" s="1"/>
    </row>
    <row r="97" spans="1:9">
      <c r="A97" s="15"/>
      <c r="B97" s="158"/>
      <c r="C97" s="20" t="s">
        <v>130</v>
      </c>
      <c r="D97" s="19"/>
      <c r="E97" s="18"/>
      <c r="F97" s="179"/>
      <c r="G97" s="167"/>
      <c r="H97" s="2"/>
      <c r="I97" s="1"/>
    </row>
    <row r="98" spans="1:9" ht="28.5" customHeight="1">
      <c r="A98" s="15"/>
      <c r="B98" s="158"/>
      <c r="C98" s="20" t="s">
        <v>129</v>
      </c>
      <c r="D98" s="19"/>
      <c r="E98" s="18"/>
      <c r="F98" s="179"/>
      <c r="G98" s="167"/>
      <c r="H98" s="2"/>
      <c r="I98" s="1"/>
    </row>
    <row r="99" spans="1:9" ht="12.75" customHeight="1">
      <c r="A99" s="15"/>
      <c r="B99" s="158"/>
      <c r="C99" s="20" t="s">
        <v>128</v>
      </c>
      <c r="D99" s="19"/>
      <c r="E99" s="18"/>
      <c r="F99" s="179"/>
      <c r="G99" s="167"/>
      <c r="H99" s="2"/>
      <c r="I99" s="1"/>
    </row>
    <row r="100" spans="1:9">
      <c r="A100" s="15"/>
      <c r="B100" s="181" t="s">
        <v>58</v>
      </c>
      <c r="C100" s="20" t="s">
        <v>127</v>
      </c>
      <c r="D100" s="180"/>
      <c r="E100" s="18"/>
      <c r="F100" s="179"/>
      <c r="G100" s="167"/>
      <c r="H100" s="2"/>
      <c r="I100" s="1"/>
    </row>
    <row r="101" spans="1:9" ht="15" customHeight="1">
      <c r="A101" s="15"/>
      <c r="B101" s="158"/>
      <c r="C101" s="20" t="s">
        <v>126</v>
      </c>
      <c r="D101" s="180"/>
      <c r="E101" s="18"/>
      <c r="F101" s="179"/>
      <c r="G101" s="167"/>
      <c r="H101" s="2"/>
      <c r="I101" s="1"/>
    </row>
    <row r="102" spans="1:9" ht="12.75" customHeight="1">
      <c r="A102" s="15"/>
      <c r="B102" s="158"/>
      <c r="C102" s="20" t="s">
        <v>125</v>
      </c>
      <c r="D102" s="180"/>
      <c r="E102" s="18"/>
      <c r="F102" s="179"/>
      <c r="G102" s="167"/>
      <c r="H102" s="2"/>
      <c r="I102" s="1"/>
    </row>
    <row r="103" spans="1:9" ht="12.75" customHeight="1">
      <c r="A103" s="15"/>
      <c r="B103" s="158"/>
      <c r="C103" s="20" t="s">
        <v>124</v>
      </c>
      <c r="D103" s="180"/>
      <c r="E103" s="18"/>
      <c r="F103" s="179"/>
      <c r="G103" s="167"/>
      <c r="H103" s="2"/>
      <c r="I103" s="1"/>
    </row>
    <row r="104" spans="1:9" ht="15" customHeight="1">
      <c r="A104" s="15"/>
      <c r="B104" s="181" t="s">
        <v>123</v>
      </c>
      <c r="C104" s="20" t="s">
        <v>122</v>
      </c>
      <c r="D104" s="180"/>
      <c r="E104" s="18"/>
      <c r="F104" s="179"/>
      <c r="G104" s="167"/>
      <c r="H104" s="2"/>
      <c r="I104" s="1"/>
    </row>
    <row r="105" spans="1:9" ht="37.5" customHeight="1">
      <c r="A105" s="15"/>
      <c r="B105" s="158"/>
      <c r="C105" s="20" t="s">
        <v>121</v>
      </c>
      <c r="D105" s="180"/>
      <c r="E105" s="18"/>
      <c r="F105" s="179"/>
      <c r="G105" s="167"/>
      <c r="H105" s="2"/>
      <c r="I105" s="1"/>
    </row>
    <row r="106" spans="1:9">
      <c r="A106" s="15"/>
      <c r="B106" s="158"/>
      <c r="C106" s="20" t="s">
        <v>120</v>
      </c>
      <c r="D106" s="180"/>
      <c r="E106" s="18"/>
      <c r="F106" s="179"/>
      <c r="G106" s="167"/>
      <c r="H106" s="2"/>
      <c r="I106" s="1"/>
    </row>
    <row r="107" spans="1:9" ht="26.25" customHeight="1">
      <c r="A107" s="15"/>
      <c r="B107" s="158"/>
      <c r="C107" s="20" t="s">
        <v>119</v>
      </c>
      <c r="D107" s="180"/>
      <c r="E107" s="18"/>
      <c r="F107" s="179"/>
      <c r="G107" s="167"/>
      <c r="H107" s="2"/>
      <c r="I107" s="1"/>
    </row>
    <row r="108" spans="1:9">
      <c r="A108" s="15"/>
      <c r="B108" s="90"/>
      <c r="C108" s="89"/>
      <c r="D108" s="178"/>
      <c r="E108" s="177"/>
      <c r="F108" s="176"/>
      <c r="G108" s="175"/>
      <c r="H108" s="2"/>
      <c r="I108" s="1"/>
    </row>
    <row r="109" spans="1:9" ht="78.75" customHeight="1">
      <c r="B109" s="158" t="s">
        <v>13</v>
      </c>
      <c r="C109" s="20" t="s">
        <v>118</v>
      </c>
      <c r="D109" s="19" t="s">
        <v>1</v>
      </c>
      <c r="E109" s="18">
        <v>0</v>
      </c>
      <c r="F109" s="17"/>
      <c r="G109" s="167">
        <f>+F109*E109</f>
        <v>0</v>
      </c>
    </row>
    <row r="110" spans="1:9" ht="17.25" customHeight="1">
      <c r="B110" s="158"/>
      <c r="C110" s="20"/>
      <c r="D110" s="19"/>
      <c r="E110" s="18"/>
      <c r="F110" s="17"/>
      <c r="G110" s="167"/>
    </row>
    <row r="111" spans="1:9" s="173" customFormat="1" ht="151.5" customHeight="1">
      <c r="B111" s="158" t="s">
        <v>11</v>
      </c>
      <c r="C111" s="174" t="s">
        <v>117</v>
      </c>
      <c r="D111" s="172"/>
      <c r="E111" s="171"/>
      <c r="F111" s="170"/>
      <c r="G111" s="169"/>
    </row>
    <row r="112" spans="1:9" ht="51.75" customHeight="1">
      <c r="B112" s="158"/>
      <c r="C112" s="168" t="s">
        <v>116</v>
      </c>
      <c r="D112" s="172" t="s">
        <v>9</v>
      </c>
      <c r="E112" s="171">
        <v>0</v>
      </c>
      <c r="F112" s="170"/>
      <c r="G112" s="169">
        <f>+F112*E112</f>
        <v>0</v>
      </c>
    </row>
    <row r="113" spans="1:9" ht="51.75" customHeight="1">
      <c r="B113" s="158"/>
      <c r="C113" s="168" t="s">
        <v>115</v>
      </c>
      <c r="D113" s="172" t="s">
        <v>9</v>
      </c>
      <c r="E113" s="171">
        <v>0</v>
      </c>
      <c r="F113" s="170"/>
      <c r="G113" s="169">
        <f>+F113*E113</f>
        <v>0</v>
      </c>
    </row>
    <row r="114" spans="1:9" ht="17.25" customHeight="1">
      <c r="B114" s="158"/>
      <c r="C114" s="168"/>
      <c r="D114" s="172"/>
      <c r="E114" s="171"/>
      <c r="F114" s="170"/>
      <c r="G114" s="169"/>
    </row>
    <row r="115" spans="1:9" ht="37.5" customHeight="1">
      <c r="B115" s="158" t="s">
        <v>8</v>
      </c>
      <c r="C115" s="168" t="s">
        <v>114</v>
      </c>
      <c r="D115" s="172" t="s">
        <v>9</v>
      </c>
      <c r="E115" s="171">
        <v>2</v>
      </c>
      <c r="F115" s="170"/>
      <c r="G115" s="169">
        <f>+F115*E115</f>
        <v>0</v>
      </c>
    </row>
    <row r="116" spans="1:9" ht="18.75" customHeight="1">
      <c r="B116" s="158"/>
      <c r="C116" s="168"/>
      <c r="D116" s="172"/>
      <c r="E116" s="171"/>
      <c r="F116" s="170"/>
      <c r="G116" s="169"/>
    </row>
    <row r="117" spans="1:9" ht="25.5" customHeight="1">
      <c r="B117" s="158" t="s">
        <v>6</v>
      </c>
      <c r="C117" s="168" t="s">
        <v>113</v>
      </c>
      <c r="D117" s="172" t="s">
        <v>9</v>
      </c>
      <c r="E117" s="171">
        <v>0</v>
      </c>
      <c r="F117" s="170"/>
      <c r="G117" s="169">
        <f>+F117*E117</f>
        <v>0</v>
      </c>
    </row>
    <row r="118" spans="1:9" ht="17.25" customHeight="1">
      <c r="B118" s="158"/>
      <c r="C118" s="168"/>
      <c r="D118" s="172"/>
      <c r="E118" s="171"/>
      <c r="F118" s="170"/>
      <c r="G118" s="169"/>
    </row>
    <row r="119" spans="1:9" ht="25.5" customHeight="1">
      <c r="B119" s="158" t="s">
        <v>4</v>
      </c>
      <c r="C119" s="168" t="s">
        <v>112</v>
      </c>
      <c r="D119" s="172" t="s">
        <v>9</v>
      </c>
      <c r="E119" s="171">
        <v>0</v>
      </c>
      <c r="F119" s="170"/>
      <c r="G119" s="169">
        <f>+F119*E119</f>
        <v>0</v>
      </c>
    </row>
    <row r="120" spans="1:9" ht="19.5" customHeight="1">
      <c r="B120" s="158"/>
      <c r="C120" s="168"/>
      <c r="D120" s="172"/>
      <c r="E120" s="171"/>
      <c r="F120" s="170"/>
      <c r="G120" s="169"/>
    </row>
    <row r="121" spans="1:9" ht="51" customHeight="1">
      <c r="B121" s="158" t="s">
        <v>3</v>
      </c>
      <c r="C121" s="168" t="s">
        <v>212</v>
      </c>
      <c r="D121" s="19" t="s">
        <v>1</v>
      </c>
      <c r="E121" s="18">
        <v>1</v>
      </c>
      <c r="F121" s="17"/>
      <c r="G121" s="167">
        <f>+F121*E121</f>
        <v>0</v>
      </c>
    </row>
    <row r="122" spans="1:9" ht="15" customHeight="1">
      <c r="B122" s="100"/>
      <c r="C122" s="166"/>
      <c r="D122" s="154"/>
      <c r="E122" s="154"/>
      <c r="F122" s="165"/>
      <c r="G122" s="154"/>
    </row>
    <row r="123" spans="1:9">
      <c r="B123" s="158"/>
      <c r="C123" s="20"/>
      <c r="D123" s="164"/>
      <c r="E123" s="164"/>
      <c r="F123" s="163"/>
      <c r="G123" s="154"/>
    </row>
    <row r="124" spans="1:9" ht="42" customHeight="1">
      <c r="A124" s="159"/>
      <c r="B124" s="162"/>
      <c r="C124" s="7" t="s">
        <v>111</v>
      </c>
      <c r="D124" s="6"/>
      <c r="E124" s="5"/>
      <c r="F124" s="161"/>
      <c r="G124" s="160">
        <f>SUM(G85:G122)</f>
        <v>0</v>
      </c>
      <c r="H124" s="159"/>
      <c r="I124" s="159"/>
    </row>
    <row r="125" spans="1:9">
      <c r="B125" s="158"/>
      <c r="C125" s="20"/>
      <c r="D125" s="157"/>
      <c r="E125" s="157"/>
    </row>
    <row r="126" spans="1:9" ht="15.75">
      <c r="A126" s="15"/>
      <c r="B126" s="104"/>
      <c r="C126" s="103"/>
      <c r="D126" s="76"/>
      <c r="E126" s="75"/>
      <c r="F126" s="73"/>
      <c r="G126" s="91"/>
      <c r="H126" s="102"/>
      <c r="I126" s="102"/>
    </row>
    <row r="127" spans="1:9" ht="15.75">
      <c r="A127" s="15"/>
      <c r="B127" s="104"/>
      <c r="C127" s="103"/>
      <c r="D127" s="156"/>
      <c r="E127" s="75"/>
      <c r="F127" s="73"/>
      <c r="G127" s="91"/>
      <c r="H127" s="102"/>
      <c r="I127" s="102"/>
    </row>
    <row r="128" spans="1:9" ht="24">
      <c r="A128" s="15"/>
      <c r="B128" s="14"/>
      <c r="C128" s="13"/>
      <c r="D128" s="88" t="s">
        <v>21</v>
      </c>
      <c r="E128" s="86" t="s">
        <v>20</v>
      </c>
      <c r="F128" s="87" t="s">
        <v>19</v>
      </c>
      <c r="G128" s="86" t="s">
        <v>18</v>
      </c>
      <c r="H128" s="2"/>
      <c r="I128" s="1"/>
    </row>
    <row r="129" spans="1:256">
      <c r="A129" s="15"/>
      <c r="B129" s="39" t="s">
        <v>110</v>
      </c>
      <c r="C129" s="38" t="s">
        <v>109</v>
      </c>
      <c r="D129" s="155"/>
      <c r="E129" s="107"/>
      <c r="F129" s="106"/>
      <c r="G129" s="107"/>
      <c r="H129" s="2"/>
      <c r="I129" s="1"/>
    </row>
    <row r="130" spans="1:256" ht="114.75">
      <c r="A130" s="15"/>
      <c r="B130" s="14" t="s">
        <v>15</v>
      </c>
      <c r="C130" s="25" t="s">
        <v>108</v>
      </c>
      <c r="D130" s="154"/>
      <c r="E130" s="154"/>
      <c r="F130" s="154"/>
      <c r="G130" s="154"/>
      <c r="H130" s="2"/>
      <c r="I130" s="1"/>
    </row>
    <row r="131" spans="1:256" ht="25.5" customHeight="1">
      <c r="A131" s="15"/>
      <c r="B131" s="14"/>
      <c r="C131" s="153" t="s">
        <v>107</v>
      </c>
      <c r="D131" s="19" t="s">
        <v>70</v>
      </c>
      <c r="E131" s="18">
        <v>0</v>
      </c>
      <c r="F131" s="21"/>
      <c r="G131" s="21">
        <f>+F131*E131</f>
        <v>0</v>
      </c>
      <c r="H131" s="2"/>
      <c r="I131" s="1"/>
    </row>
    <row r="132" spans="1:256">
      <c r="A132" s="15"/>
      <c r="B132" s="14"/>
      <c r="C132" s="152"/>
      <c r="D132" s="11"/>
      <c r="E132" s="96"/>
      <c r="F132" s="151"/>
      <c r="G132" s="151"/>
      <c r="H132" s="2"/>
      <c r="I132" s="1"/>
    </row>
    <row r="133" spans="1:256" ht="44.25" customHeight="1">
      <c r="A133" s="15"/>
      <c r="B133" s="14"/>
      <c r="C133" s="7" t="s">
        <v>106</v>
      </c>
      <c r="D133" s="6"/>
      <c r="E133" s="5"/>
      <c r="F133" s="150"/>
      <c r="G133" s="3">
        <f>SUM(G130:G132)</f>
        <v>0</v>
      </c>
      <c r="H133" s="2"/>
      <c r="I133" s="1"/>
    </row>
    <row r="134" spans="1:256" ht="14.25" customHeight="1">
      <c r="A134" s="15"/>
      <c r="B134" s="14"/>
      <c r="C134" s="149"/>
      <c r="D134" s="148"/>
      <c r="E134" s="147"/>
      <c r="F134" s="146"/>
      <c r="G134" s="145"/>
      <c r="H134" s="2"/>
      <c r="I134" s="1"/>
    </row>
    <row r="135" spans="1:256" ht="27" customHeight="1">
      <c r="A135" s="15"/>
      <c r="B135" s="90"/>
      <c r="C135" s="89"/>
      <c r="D135" s="88" t="s">
        <v>21</v>
      </c>
      <c r="E135" s="86" t="s">
        <v>20</v>
      </c>
      <c r="F135" s="87" t="s">
        <v>19</v>
      </c>
      <c r="G135" s="86" t="s">
        <v>18</v>
      </c>
      <c r="H135" s="2"/>
      <c r="I135" s="1"/>
    </row>
    <row r="136" spans="1:256">
      <c r="A136" s="15"/>
      <c r="B136" s="90" t="s">
        <v>105</v>
      </c>
      <c r="C136" s="38" t="s">
        <v>104</v>
      </c>
      <c r="D136" s="144"/>
      <c r="E136" s="143"/>
      <c r="F136" s="91"/>
      <c r="G136" s="91"/>
      <c r="H136" s="2"/>
      <c r="I136" s="1"/>
    </row>
    <row r="137" spans="1:256">
      <c r="A137" s="15"/>
      <c r="B137" s="90"/>
      <c r="C137" s="38"/>
      <c r="D137" s="144"/>
      <c r="E137" s="143"/>
      <c r="F137" s="91"/>
      <c r="G137" s="91"/>
      <c r="H137" s="2"/>
      <c r="I137" s="1"/>
    </row>
    <row r="138" spans="1:256" s="60" customFormat="1" ht="22.35" customHeight="1">
      <c r="B138" s="126"/>
      <c r="C138" s="142" t="s">
        <v>103</v>
      </c>
      <c r="D138" s="141"/>
      <c r="E138" s="139"/>
      <c r="F138" s="140"/>
      <c r="G138" s="139"/>
      <c r="H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IT138" s="59"/>
    </row>
    <row r="139" spans="1:256" s="59" customFormat="1" ht="33.75">
      <c r="A139" s="60"/>
      <c r="B139" s="138" t="s">
        <v>15</v>
      </c>
      <c r="C139" s="137" t="s">
        <v>102</v>
      </c>
      <c r="D139" s="120"/>
      <c r="E139" s="119"/>
      <c r="F139" s="135"/>
      <c r="G139" s="134"/>
      <c r="H139" s="122"/>
      <c r="I139" s="60"/>
      <c r="J139" s="60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U139" s="60"/>
      <c r="IV139" s="60"/>
    </row>
    <row r="140" spans="1:256" s="59" customFormat="1" ht="15">
      <c r="A140" s="60"/>
      <c r="B140" s="138" t="s">
        <v>13</v>
      </c>
      <c r="C140" s="137" t="s">
        <v>101</v>
      </c>
      <c r="D140" s="120"/>
      <c r="E140" s="119"/>
      <c r="F140" s="135"/>
      <c r="G140" s="134"/>
      <c r="H140" s="122"/>
      <c r="I140" s="60"/>
      <c r="J140" s="60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U140" s="60"/>
      <c r="IV140" s="60"/>
    </row>
    <row r="141" spans="1:256" s="59" customFormat="1" ht="15">
      <c r="A141" s="60"/>
      <c r="B141" s="138" t="s">
        <v>100</v>
      </c>
      <c r="C141" s="137" t="s">
        <v>99</v>
      </c>
      <c r="D141" s="120"/>
      <c r="E141" s="119"/>
      <c r="F141" s="135"/>
      <c r="G141" s="134"/>
      <c r="H141" s="122"/>
      <c r="I141" s="60"/>
      <c r="J141" s="60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U141" s="60"/>
      <c r="IV141" s="60"/>
    </row>
    <row r="142" spans="1:256" s="59" customFormat="1" ht="15">
      <c r="A142" s="60"/>
      <c r="B142" s="138" t="s">
        <v>98</v>
      </c>
      <c r="C142" s="137" t="s">
        <v>97</v>
      </c>
      <c r="D142" s="120"/>
      <c r="E142" s="119"/>
      <c r="F142" s="135"/>
      <c r="G142" s="134"/>
      <c r="H142" s="122"/>
      <c r="I142" s="60"/>
      <c r="J142" s="60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U142" s="60"/>
      <c r="IV142" s="60"/>
    </row>
    <row r="143" spans="1:256" s="59" customFormat="1" ht="14.85" customHeight="1">
      <c r="A143" s="60"/>
      <c r="B143" s="138" t="s">
        <v>96</v>
      </c>
      <c r="C143" s="137" t="s">
        <v>95</v>
      </c>
      <c r="D143" s="120"/>
      <c r="E143" s="119"/>
      <c r="F143" s="135"/>
      <c r="G143" s="134"/>
      <c r="H143" s="122"/>
      <c r="I143" s="60"/>
      <c r="J143" s="60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U143" s="60"/>
      <c r="IV143" s="60"/>
    </row>
    <row r="144" spans="1:256" s="60" customFormat="1" ht="15.6" customHeight="1">
      <c r="D144" s="120"/>
      <c r="E144" s="119"/>
      <c r="F144" s="135"/>
      <c r="G144" s="134"/>
      <c r="H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IT144" s="59"/>
    </row>
    <row r="145" spans="1:256" s="59" customFormat="1" ht="15">
      <c r="A145" s="60"/>
      <c r="B145" s="126"/>
      <c r="C145" s="136" t="s">
        <v>94</v>
      </c>
      <c r="D145" s="120"/>
      <c r="E145" s="119"/>
      <c r="F145" s="135"/>
      <c r="G145" s="134"/>
      <c r="H145" s="122"/>
      <c r="I145" s="60"/>
      <c r="J145" s="60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U145" s="60"/>
      <c r="IV145" s="60"/>
    </row>
    <row r="146" spans="1:256" s="60" customFormat="1" ht="114.75">
      <c r="B146" s="121" t="s">
        <v>15</v>
      </c>
      <c r="C146" s="68" t="s">
        <v>93</v>
      </c>
      <c r="D146" s="120"/>
      <c r="E146" s="119"/>
      <c r="F146" s="133"/>
      <c r="G146" s="13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09"/>
    </row>
    <row r="147" spans="1:256" s="60" customFormat="1" ht="114.75">
      <c r="B147" s="121"/>
      <c r="C147" s="68" t="s">
        <v>92</v>
      </c>
      <c r="D147" s="120" t="s">
        <v>82</v>
      </c>
      <c r="E147" s="119">
        <v>24.5</v>
      </c>
      <c r="F147" s="125"/>
      <c r="G147" s="64">
        <f>+F147*E147</f>
        <v>0</v>
      </c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09"/>
    </row>
    <row r="148" spans="1:256" s="59" customFormat="1" ht="21.6" customHeight="1">
      <c r="A148" s="127"/>
      <c r="B148" s="121"/>
      <c r="C148" s="68"/>
      <c r="D148" s="120"/>
      <c r="E148" s="119"/>
      <c r="F148" s="125"/>
      <c r="G148" s="130"/>
      <c r="H148" s="124"/>
      <c r="I148" s="123"/>
      <c r="J148" s="122"/>
      <c r="K148" s="60"/>
      <c r="L148" s="60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</row>
    <row r="149" spans="1:256" s="59" customFormat="1" ht="101.25" customHeight="1">
      <c r="A149" s="127"/>
      <c r="B149" s="126" t="s">
        <v>13</v>
      </c>
      <c r="C149" s="132" t="s">
        <v>90</v>
      </c>
      <c r="D149" s="120" t="s">
        <v>9</v>
      </c>
      <c r="E149" s="119">
        <v>10</v>
      </c>
      <c r="F149" s="125"/>
      <c r="G149" s="130">
        <f>+F149*E149</f>
        <v>0</v>
      </c>
      <c r="H149" s="124"/>
      <c r="I149" s="123"/>
      <c r="J149" s="122"/>
      <c r="K149" s="60"/>
      <c r="L149" s="60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</row>
    <row r="150" spans="1:256" s="59" customFormat="1" ht="12.75" customHeight="1">
      <c r="A150" s="127"/>
      <c r="B150" s="126"/>
      <c r="C150" s="132"/>
      <c r="D150" s="120"/>
      <c r="E150" s="119"/>
      <c r="F150" s="125"/>
      <c r="G150" s="130"/>
      <c r="H150" s="124"/>
      <c r="I150" s="123"/>
      <c r="J150" s="122"/>
      <c r="K150" s="122"/>
      <c r="L150" s="60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</row>
    <row r="151" spans="1:256" s="59" customFormat="1" ht="96.75" customHeight="1">
      <c r="A151" s="127"/>
      <c r="B151" s="126" t="s">
        <v>11</v>
      </c>
      <c r="C151" s="131" t="s">
        <v>89</v>
      </c>
      <c r="D151" s="120"/>
      <c r="E151" s="119"/>
      <c r="F151" s="125"/>
      <c r="G151" s="130"/>
      <c r="H151" s="124"/>
      <c r="I151" s="123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</row>
    <row r="152" spans="1:256" s="59" customFormat="1" ht="120.75" customHeight="1">
      <c r="A152" s="127"/>
      <c r="B152" s="126"/>
      <c r="C152" s="131" t="s">
        <v>88</v>
      </c>
      <c r="D152" s="120" t="s">
        <v>82</v>
      </c>
      <c r="E152" s="119">
        <v>5</v>
      </c>
      <c r="F152" s="125"/>
      <c r="G152" s="64">
        <f>+F152*E152</f>
        <v>0</v>
      </c>
      <c r="H152" s="124"/>
      <c r="I152" s="123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</row>
    <row r="153" spans="1:256" s="59" customFormat="1" ht="16.350000000000001" customHeight="1">
      <c r="A153" s="127"/>
      <c r="B153" s="126"/>
      <c r="C153" s="131"/>
      <c r="D153" s="120"/>
      <c r="E153" s="119"/>
      <c r="F153" s="125"/>
      <c r="G153" s="130"/>
      <c r="H153" s="124"/>
      <c r="I153" s="123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</row>
    <row r="154" spans="1:256" s="59" customFormat="1" ht="114" customHeight="1">
      <c r="A154" s="127"/>
      <c r="B154" s="126"/>
      <c r="C154" s="131" t="s">
        <v>87</v>
      </c>
      <c r="D154" s="120"/>
      <c r="E154" s="119"/>
      <c r="F154" s="125"/>
      <c r="G154" s="130"/>
      <c r="H154" s="124"/>
      <c r="I154" s="123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</row>
    <row r="155" spans="1:256" s="59" customFormat="1" ht="21.6" customHeight="1">
      <c r="A155" s="127"/>
      <c r="B155" s="128" t="s">
        <v>62</v>
      </c>
      <c r="C155" s="129" t="s">
        <v>86</v>
      </c>
      <c r="D155" s="120" t="s">
        <v>9</v>
      </c>
      <c r="E155" s="119">
        <v>4</v>
      </c>
      <c r="F155" s="125"/>
      <c r="G155" s="64">
        <f>+F155*E155</f>
        <v>0</v>
      </c>
      <c r="H155" s="124"/>
      <c r="I155" s="123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</row>
    <row r="156" spans="1:256" s="59" customFormat="1" ht="9.75" customHeight="1">
      <c r="A156" s="127"/>
      <c r="B156" s="128"/>
      <c r="C156" s="129"/>
      <c r="D156" s="120"/>
      <c r="E156" s="119"/>
      <c r="F156" s="125"/>
      <c r="G156" s="64"/>
      <c r="H156" s="124"/>
      <c r="I156" s="123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</row>
    <row r="157" spans="1:256" s="59" customFormat="1" ht="104.25" customHeight="1">
      <c r="A157" s="127"/>
      <c r="B157" s="126" t="s">
        <v>8</v>
      </c>
      <c r="C157" s="68" t="s">
        <v>85</v>
      </c>
      <c r="D157" s="120" t="s">
        <v>84</v>
      </c>
      <c r="E157" s="119">
        <v>2</v>
      </c>
      <c r="F157" s="125"/>
      <c r="G157" s="64">
        <f>+F157*E157</f>
        <v>0</v>
      </c>
      <c r="H157" s="124"/>
      <c r="I157" s="123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</row>
    <row r="158" spans="1:256" s="59" customFormat="1" ht="19.5" customHeight="1">
      <c r="A158" s="127"/>
      <c r="B158" s="126"/>
      <c r="C158" s="68"/>
      <c r="D158" s="120"/>
      <c r="E158" s="119"/>
      <c r="F158" s="118"/>
      <c r="G158" s="64"/>
      <c r="H158" s="124"/>
      <c r="I158" s="123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</row>
    <row r="159" spans="1:256" s="59" customFormat="1" ht="65.25" customHeight="1">
      <c r="A159" s="127"/>
      <c r="B159" s="126" t="s">
        <v>6</v>
      </c>
      <c r="C159" s="68" t="s">
        <v>83</v>
      </c>
      <c r="D159" s="120" t="s">
        <v>82</v>
      </c>
      <c r="E159" s="119">
        <v>0</v>
      </c>
      <c r="F159" s="125"/>
      <c r="G159" s="64">
        <f>+F159*E159</f>
        <v>0</v>
      </c>
      <c r="H159" s="124"/>
      <c r="I159" s="123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</row>
    <row r="160" spans="1:256" s="60" customFormat="1">
      <c r="B160" s="121"/>
      <c r="C160" s="68"/>
      <c r="D160" s="120"/>
      <c r="E160" s="119"/>
      <c r="F160" s="118"/>
      <c r="G160" s="64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09"/>
    </row>
    <row r="161" spans="1:23" s="60" customFormat="1" ht="25.35" customHeight="1">
      <c r="A161" s="117"/>
      <c r="B161" s="116"/>
      <c r="C161" s="115" t="s">
        <v>81</v>
      </c>
      <c r="D161" s="114"/>
      <c r="E161" s="113"/>
      <c r="F161" s="112"/>
      <c r="G161" s="111">
        <f>SUM(G146:G160)</f>
        <v>0</v>
      </c>
      <c r="H161" s="110"/>
      <c r="I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09"/>
    </row>
    <row r="162" spans="1:23" ht="15" customHeight="1">
      <c r="A162" s="15"/>
      <c r="B162" s="104"/>
      <c r="C162" s="103"/>
      <c r="D162" s="108"/>
      <c r="E162" s="107"/>
      <c r="F162" s="106"/>
      <c r="G162" s="105"/>
      <c r="H162" s="102"/>
      <c r="I162" s="102"/>
    </row>
    <row r="163" spans="1:23" ht="27" customHeight="1">
      <c r="A163" s="15"/>
      <c r="B163" s="104"/>
      <c r="C163" s="103"/>
      <c r="D163" s="88" t="s">
        <v>21</v>
      </c>
      <c r="E163" s="86" t="s">
        <v>20</v>
      </c>
      <c r="F163" s="87" t="s">
        <v>19</v>
      </c>
      <c r="G163" s="86" t="s">
        <v>18</v>
      </c>
      <c r="H163" s="102"/>
      <c r="I163" s="102"/>
    </row>
    <row r="164" spans="1:23">
      <c r="A164" s="40"/>
      <c r="B164" s="39" t="s">
        <v>66</v>
      </c>
      <c r="C164" s="38" t="s">
        <v>80</v>
      </c>
      <c r="D164" s="83"/>
      <c r="E164" s="82"/>
      <c r="F164" s="81"/>
      <c r="G164" s="81"/>
      <c r="H164" s="2"/>
      <c r="I164" s="1"/>
    </row>
    <row r="165" spans="1:23">
      <c r="A165" s="15"/>
      <c r="B165" s="14"/>
      <c r="C165" s="13"/>
      <c r="D165" s="76"/>
      <c r="E165" s="75"/>
      <c r="F165" s="73"/>
      <c r="G165" s="73"/>
      <c r="H165" s="2"/>
      <c r="I165" s="1"/>
    </row>
    <row r="166" spans="1:23">
      <c r="A166" s="15"/>
      <c r="B166" s="14"/>
      <c r="C166" s="101" t="s">
        <v>79</v>
      </c>
      <c r="D166" s="76"/>
      <c r="E166" s="75"/>
      <c r="F166" s="73"/>
      <c r="G166" s="73"/>
      <c r="H166" s="2"/>
      <c r="I166" s="1"/>
    </row>
    <row r="167" spans="1:23" ht="162.75" customHeight="1">
      <c r="A167" s="15"/>
      <c r="B167" s="14" t="s">
        <v>15</v>
      </c>
      <c r="C167" s="50" t="s">
        <v>211</v>
      </c>
      <c r="D167" s="76"/>
      <c r="E167" s="75"/>
      <c r="F167" s="73"/>
      <c r="G167" s="73"/>
      <c r="H167" s="2"/>
      <c r="I167" s="1"/>
    </row>
    <row r="168" spans="1:23" ht="81" customHeight="1">
      <c r="A168" s="15"/>
      <c r="B168" s="14"/>
      <c r="C168" s="50" t="s">
        <v>78</v>
      </c>
      <c r="D168" s="19"/>
      <c r="E168" s="18"/>
      <c r="F168" s="98"/>
      <c r="G168" s="97"/>
      <c r="H168" s="2"/>
      <c r="I168" s="1"/>
    </row>
    <row r="169" spans="1:23">
      <c r="A169" s="15"/>
      <c r="B169" s="100" t="s">
        <v>62</v>
      </c>
      <c r="C169" s="99" t="s">
        <v>77</v>
      </c>
      <c r="D169" s="19" t="s">
        <v>70</v>
      </c>
      <c r="E169" s="18">
        <v>3.5</v>
      </c>
      <c r="F169" s="98"/>
      <c r="G169" s="97">
        <f>+F169*E169</f>
        <v>0</v>
      </c>
      <c r="H169" s="2"/>
      <c r="I169" s="1"/>
    </row>
    <row r="170" spans="1:23">
      <c r="A170" s="15"/>
      <c r="B170" s="100"/>
      <c r="C170" s="99"/>
      <c r="D170" s="19"/>
      <c r="E170" s="18"/>
      <c r="F170" s="98"/>
      <c r="G170" s="97"/>
      <c r="H170" s="2"/>
      <c r="I170" s="1"/>
    </row>
    <row r="171" spans="1:23" ht="51" customHeight="1">
      <c r="A171" s="15"/>
      <c r="B171" s="14" t="s">
        <v>13</v>
      </c>
      <c r="C171" s="50" t="s">
        <v>76</v>
      </c>
      <c r="D171" s="19" t="s">
        <v>70</v>
      </c>
      <c r="E171" s="18">
        <v>103</v>
      </c>
      <c r="F171" s="98"/>
      <c r="G171" s="97">
        <f>+F171*E171</f>
        <v>0</v>
      </c>
      <c r="H171" s="2"/>
      <c r="I171" s="1"/>
    </row>
    <row r="172" spans="1:23">
      <c r="A172" s="15"/>
      <c r="B172" s="100"/>
      <c r="C172" s="99"/>
      <c r="D172" s="19"/>
      <c r="E172" s="18"/>
      <c r="F172" s="98"/>
      <c r="G172" s="97"/>
      <c r="H172" s="2"/>
      <c r="I172" s="1"/>
    </row>
    <row r="173" spans="1:23" ht="51">
      <c r="A173" s="15"/>
      <c r="B173" s="14" t="s">
        <v>11</v>
      </c>
      <c r="C173" s="50" t="s">
        <v>75</v>
      </c>
      <c r="D173" s="19" t="s">
        <v>70</v>
      </c>
      <c r="E173" s="18">
        <v>54.5</v>
      </c>
      <c r="F173" s="98"/>
      <c r="G173" s="97">
        <f>+F173*E173</f>
        <v>0</v>
      </c>
      <c r="H173" s="2"/>
      <c r="I173" s="1"/>
    </row>
    <row r="174" spans="1:23">
      <c r="A174" s="15"/>
      <c r="B174" s="14"/>
      <c r="C174" s="50"/>
      <c r="D174" s="19"/>
      <c r="E174" s="18"/>
      <c r="F174" s="98"/>
      <c r="G174" s="97"/>
      <c r="H174" s="2"/>
      <c r="I174" s="1"/>
    </row>
    <row r="175" spans="1:23">
      <c r="A175" s="15"/>
      <c r="B175" s="14" t="s">
        <v>8</v>
      </c>
      <c r="C175" s="50" t="s">
        <v>74</v>
      </c>
      <c r="D175" s="19" t="s">
        <v>72</v>
      </c>
      <c r="E175" s="18">
        <v>0</v>
      </c>
      <c r="F175" s="98"/>
      <c r="G175" s="97">
        <f>+F175*E175</f>
        <v>0</v>
      </c>
      <c r="H175" s="2"/>
      <c r="I175" s="1"/>
    </row>
    <row r="176" spans="1:23">
      <c r="A176" s="15"/>
      <c r="B176" s="14"/>
      <c r="C176" s="50"/>
      <c r="D176" s="19"/>
      <c r="E176" s="18"/>
      <c r="F176" s="98"/>
      <c r="G176" s="97"/>
      <c r="H176" s="2"/>
      <c r="I176" s="1"/>
    </row>
    <row r="177" spans="1:9" ht="41.25" customHeight="1">
      <c r="A177" s="15"/>
      <c r="B177" s="14" t="s">
        <v>6</v>
      </c>
      <c r="C177" s="50" t="s">
        <v>210</v>
      </c>
      <c r="D177" s="19" t="s">
        <v>72</v>
      </c>
      <c r="E177" s="18">
        <v>8.4</v>
      </c>
      <c r="F177" s="98"/>
      <c r="G177" s="97">
        <f>+F177*E177</f>
        <v>0</v>
      </c>
      <c r="H177" s="2"/>
      <c r="I177" s="1"/>
    </row>
    <row r="178" spans="1:9">
      <c r="A178" s="15"/>
      <c r="B178" s="14"/>
      <c r="C178" s="50"/>
      <c r="D178" s="19"/>
      <c r="E178" s="18"/>
      <c r="F178" s="98"/>
      <c r="G178" s="97"/>
      <c r="H178" s="2"/>
      <c r="I178" s="1"/>
    </row>
    <row r="179" spans="1:9">
      <c r="A179" s="15"/>
      <c r="B179" s="14" t="s">
        <v>4</v>
      </c>
      <c r="C179" s="20" t="s">
        <v>71</v>
      </c>
      <c r="D179" s="19" t="s">
        <v>70</v>
      </c>
      <c r="E179" s="18">
        <v>54.5</v>
      </c>
      <c r="F179" s="98"/>
      <c r="G179" s="97">
        <f>+F179*E179</f>
        <v>0</v>
      </c>
      <c r="H179" s="2"/>
      <c r="I179" s="1"/>
    </row>
    <row r="180" spans="1:9">
      <c r="A180" s="15"/>
      <c r="B180" s="14"/>
      <c r="C180" s="13"/>
      <c r="D180" s="11"/>
      <c r="E180" s="96"/>
      <c r="F180" s="95"/>
      <c r="G180" s="95"/>
      <c r="H180" s="2"/>
      <c r="I180" s="1"/>
    </row>
    <row r="181" spans="1:9" ht="34.5" customHeight="1">
      <c r="A181" s="9"/>
      <c r="B181" s="94"/>
      <c r="C181" s="7" t="s">
        <v>69</v>
      </c>
      <c r="D181" s="6"/>
      <c r="E181" s="5"/>
      <c r="F181" s="93"/>
      <c r="G181" s="3">
        <f>SUM(G168:G180)</f>
        <v>0</v>
      </c>
      <c r="H181" s="2"/>
      <c r="I181" s="1"/>
    </row>
    <row r="182" spans="1:9">
      <c r="A182" s="15"/>
      <c r="B182" s="90"/>
      <c r="C182" s="89"/>
      <c r="D182" s="92"/>
      <c r="E182" s="15"/>
      <c r="F182" s="91"/>
      <c r="G182" s="91"/>
      <c r="H182" s="2"/>
      <c r="I182" s="1"/>
    </row>
    <row r="183" spans="1:9">
      <c r="A183" s="15"/>
      <c r="B183" s="90"/>
      <c r="C183" s="89"/>
      <c r="D183" s="92"/>
      <c r="E183" s="15"/>
      <c r="F183" s="91"/>
      <c r="G183" s="91"/>
      <c r="H183" s="2"/>
      <c r="I183" s="1"/>
    </row>
    <row r="184" spans="1:9">
      <c r="A184" s="15"/>
      <c r="B184" s="90"/>
      <c r="C184" s="89"/>
      <c r="D184" s="92"/>
      <c r="E184" s="15"/>
      <c r="F184" s="91"/>
      <c r="G184" s="91"/>
      <c r="H184" s="2"/>
      <c r="I184" s="1"/>
    </row>
    <row r="185" spans="1:9" ht="36" customHeight="1">
      <c r="A185" s="15"/>
      <c r="B185" s="90"/>
      <c r="C185" s="89"/>
      <c r="D185" s="88" t="s">
        <v>21</v>
      </c>
      <c r="E185" s="86" t="s">
        <v>20</v>
      </c>
      <c r="F185" s="87" t="s">
        <v>19</v>
      </c>
      <c r="G185" s="86" t="s">
        <v>18</v>
      </c>
      <c r="H185" s="2"/>
      <c r="I185" s="1"/>
    </row>
    <row r="186" spans="1:9" ht="15.75">
      <c r="A186" s="85" t="s">
        <v>68</v>
      </c>
      <c r="B186" s="84" t="s">
        <v>67</v>
      </c>
      <c r="C186" s="84"/>
      <c r="D186" s="84"/>
      <c r="E186" s="84"/>
      <c r="F186" s="84"/>
      <c r="G186" s="84"/>
      <c r="H186" s="84"/>
      <c r="I186" s="84"/>
    </row>
    <row r="187" spans="1:9">
      <c r="A187" s="15"/>
      <c r="B187" s="14"/>
      <c r="C187" s="20"/>
      <c r="D187" s="76"/>
      <c r="E187" s="75"/>
      <c r="F187" s="73"/>
      <c r="G187" s="73"/>
      <c r="H187" s="2"/>
      <c r="I187" s="1"/>
    </row>
    <row r="188" spans="1:9">
      <c r="A188" s="40"/>
      <c r="B188" s="39" t="s">
        <v>66</v>
      </c>
      <c r="C188" s="38" t="s">
        <v>65</v>
      </c>
      <c r="D188" s="83"/>
      <c r="E188" s="82"/>
      <c r="F188" s="81"/>
      <c r="G188" s="81"/>
      <c r="H188" s="2"/>
      <c r="I188" s="1"/>
    </row>
    <row r="189" spans="1:9">
      <c r="A189" s="15"/>
      <c r="B189" s="14"/>
      <c r="C189" s="20"/>
      <c r="D189" s="76"/>
      <c r="E189" s="75"/>
      <c r="F189" s="73"/>
      <c r="G189" s="73"/>
      <c r="H189" s="2"/>
      <c r="I189" s="1"/>
    </row>
    <row r="190" spans="1:9" ht="13.5">
      <c r="A190" s="15"/>
      <c r="B190" s="14"/>
      <c r="C190" s="80" t="s">
        <v>64</v>
      </c>
      <c r="D190" s="76"/>
      <c r="E190" s="75"/>
      <c r="F190" s="73"/>
      <c r="G190" s="73"/>
      <c r="H190" s="2"/>
      <c r="I190" s="1"/>
    </row>
    <row r="191" spans="1:9" ht="33.75" customHeight="1">
      <c r="A191" s="15"/>
      <c r="B191" s="72">
        <v>1</v>
      </c>
      <c r="C191" s="79" t="s">
        <v>63</v>
      </c>
      <c r="D191" s="76"/>
      <c r="E191" s="75"/>
      <c r="F191" s="73"/>
      <c r="G191" s="73"/>
      <c r="H191" s="2"/>
      <c r="I191" s="1"/>
    </row>
    <row r="192" spans="1:9">
      <c r="A192" s="15"/>
      <c r="B192" s="72" t="s">
        <v>62</v>
      </c>
      <c r="C192" s="78" t="s">
        <v>61</v>
      </c>
      <c r="D192" s="76"/>
      <c r="E192" s="75"/>
      <c r="F192" s="73"/>
      <c r="G192" s="73"/>
      <c r="H192" s="2"/>
      <c r="I192" s="1"/>
    </row>
    <row r="193" spans="1:255" ht="33.75" customHeight="1">
      <c r="A193" s="15"/>
      <c r="B193" s="72" t="s">
        <v>60</v>
      </c>
      <c r="C193" s="77" t="s">
        <v>59</v>
      </c>
      <c r="D193" s="76"/>
      <c r="E193" s="75"/>
      <c r="F193" s="73"/>
      <c r="G193" s="73"/>
      <c r="H193" s="2"/>
      <c r="I193" s="1"/>
    </row>
    <row r="194" spans="1:255" ht="39.75" customHeight="1">
      <c r="A194" s="15"/>
      <c r="B194" s="72" t="s">
        <v>58</v>
      </c>
      <c r="C194" s="77" t="s">
        <v>57</v>
      </c>
      <c r="D194" s="76"/>
      <c r="E194" s="75"/>
      <c r="F194" s="74"/>
      <c r="G194" s="73"/>
      <c r="H194" s="2"/>
      <c r="I194" s="1"/>
    </row>
    <row r="195" spans="1:255" ht="57" customHeight="1">
      <c r="A195" s="15"/>
      <c r="B195" s="72" t="s">
        <v>56</v>
      </c>
      <c r="C195" s="71" t="s">
        <v>55</v>
      </c>
      <c r="D195" s="49"/>
      <c r="E195" s="48"/>
      <c r="F195" s="48"/>
      <c r="G195" s="73"/>
      <c r="H195" s="2"/>
      <c r="I195" s="1"/>
    </row>
    <row r="196" spans="1:255">
      <c r="A196" s="15"/>
      <c r="B196" s="72"/>
      <c r="C196" s="71"/>
      <c r="D196" s="51"/>
      <c r="E196" s="29"/>
      <c r="F196" s="70"/>
      <c r="G196" s="41"/>
      <c r="H196" s="2"/>
      <c r="I196" s="1"/>
    </row>
    <row r="197" spans="1:255" ht="26.25" customHeight="1">
      <c r="A197" s="15"/>
      <c r="B197" s="23" t="s">
        <v>15</v>
      </c>
      <c r="C197" s="52" t="s">
        <v>54</v>
      </c>
      <c r="D197" s="51" t="s">
        <v>1</v>
      </c>
      <c r="E197" s="29">
        <v>1</v>
      </c>
      <c r="F197" s="32"/>
      <c r="G197" s="21">
        <f>+F197*E197</f>
        <v>0</v>
      </c>
      <c r="H197" s="2"/>
      <c r="I197" s="1"/>
    </row>
    <row r="198" spans="1:255" ht="18" customHeight="1">
      <c r="A198" s="15"/>
      <c r="B198" s="23"/>
      <c r="C198" s="52"/>
      <c r="D198" s="51"/>
      <c r="E198" s="29"/>
      <c r="F198" s="32"/>
      <c r="G198" s="21"/>
      <c r="H198" s="2"/>
      <c r="I198" s="1"/>
    </row>
    <row r="199" spans="1:255" ht="49.5" customHeight="1">
      <c r="A199" s="15"/>
      <c r="B199" s="23" t="s">
        <v>13</v>
      </c>
      <c r="C199" s="52" t="s">
        <v>53</v>
      </c>
      <c r="D199" s="51" t="s">
        <v>1</v>
      </c>
      <c r="E199" s="29">
        <v>1</v>
      </c>
      <c r="F199" s="32"/>
      <c r="G199" s="21">
        <f>+F199*E199</f>
        <v>0</v>
      </c>
      <c r="H199" s="2"/>
      <c r="I199" s="1"/>
    </row>
    <row r="200" spans="1:255">
      <c r="A200" s="15"/>
      <c r="B200" s="23"/>
      <c r="C200" s="25"/>
      <c r="D200" s="51"/>
      <c r="E200" s="29"/>
      <c r="F200" s="70"/>
      <c r="G200" s="41"/>
      <c r="H200" s="2"/>
      <c r="I200" s="1"/>
    </row>
    <row r="201" spans="1:255" ht="115.5" customHeight="1">
      <c r="A201" s="15"/>
      <c r="B201" s="23" t="s">
        <v>11</v>
      </c>
      <c r="C201" s="50" t="s">
        <v>52</v>
      </c>
      <c r="D201" s="51" t="s">
        <v>1</v>
      </c>
      <c r="E201" s="29">
        <v>1</v>
      </c>
      <c r="F201" s="32"/>
      <c r="G201" s="21">
        <f>+F201*E201</f>
        <v>0</v>
      </c>
      <c r="H201" s="2"/>
      <c r="I201" s="1"/>
    </row>
    <row r="202" spans="1:255" ht="15.75" customHeight="1">
      <c r="A202" s="15"/>
      <c r="B202" s="23"/>
      <c r="C202" s="50"/>
      <c r="D202" s="51"/>
      <c r="E202" s="29"/>
      <c r="F202" s="32"/>
      <c r="G202" s="21"/>
      <c r="H202" s="2"/>
      <c r="I202" s="1"/>
    </row>
    <row r="203" spans="1:255" s="59" customFormat="1" ht="21.6" customHeight="1">
      <c r="A203" s="60"/>
      <c r="B203" s="69" t="s">
        <v>8</v>
      </c>
      <c r="C203" s="68" t="s">
        <v>51</v>
      </c>
      <c r="D203" s="67" t="s">
        <v>1</v>
      </c>
      <c r="E203" s="66">
        <v>1</v>
      </c>
      <c r="F203" s="65"/>
      <c r="G203" s="64">
        <f>+F203*E203</f>
        <v>0</v>
      </c>
      <c r="H203" s="63"/>
      <c r="I203" s="62"/>
      <c r="J203" s="60"/>
      <c r="K203" s="61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60"/>
      <c r="AQ203" s="60"/>
      <c r="AR203" s="60"/>
      <c r="AS203" s="60"/>
      <c r="AT203" s="60"/>
      <c r="AU203" s="60"/>
      <c r="AV203" s="60"/>
      <c r="AW203" s="60"/>
      <c r="AX203" s="60"/>
      <c r="AY203" s="60"/>
      <c r="AZ203" s="60"/>
      <c r="BA203" s="60"/>
      <c r="BB203" s="60"/>
      <c r="BC203" s="60"/>
      <c r="BD203" s="60"/>
      <c r="BE203" s="60"/>
      <c r="BF203" s="60"/>
      <c r="BG203" s="60"/>
      <c r="BH203" s="60"/>
      <c r="BI203" s="60"/>
      <c r="BJ203" s="60"/>
      <c r="BK203" s="60"/>
      <c r="BL203" s="60"/>
      <c r="BM203" s="60"/>
      <c r="BN203" s="60"/>
      <c r="BO203" s="60"/>
      <c r="BP203" s="60"/>
      <c r="BQ203" s="60"/>
      <c r="BR203" s="60"/>
      <c r="BS203" s="60"/>
      <c r="BT203" s="60"/>
      <c r="BU203" s="60"/>
      <c r="BV203" s="60"/>
      <c r="BW203" s="60"/>
      <c r="BX203" s="60"/>
      <c r="BY203" s="60"/>
      <c r="BZ203" s="60"/>
      <c r="CA203" s="60"/>
      <c r="CB203" s="60"/>
      <c r="CC203" s="60"/>
      <c r="CD203" s="60"/>
      <c r="CE203" s="60"/>
      <c r="CF203" s="60"/>
      <c r="CG203" s="60"/>
      <c r="CH203" s="60"/>
      <c r="CI203" s="60"/>
      <c r="CJ203" s="60"/>
      <c r="CK203" s="60"/>
      <c r="CL203" s="60"/>
      <c r="CM203" s="60"/>
      <c r="CN203" s="60"/>
      <c r="CO203" s="60"/>
      <c r="CP203" s="60"/>
      <c r="CQ203" s="60"/>
      <c r="CR203" s="60"/>
      <c r="CS203" s="60"/>
      <c r="CT203" s="60"/>
      <c r="CU203" s="60"/>
      <c r="CV203" s="60"/>
      <c r="CW203" s="60"/>
      <c r="CX203" s="60"/>
      <c r="CY203" s="60"/>
      <c r="CZ203" s="60"/>
      <c r="DA203" s="60"/>
      <c r="DB203" s="60"/>
      <c r="DC203" s="60"/>
      <c r="DD203" s="60"/>
      <c r="DE203" s="60"/>
      <c r="DF203" s="60"/>
      <c r="DG203" s="60"/>
      <c r="DH203" s="60"/>
      <c r="DI203" s="60"/>
      <c r="DJ203" s="60"/>
      <c r="DK203" s="60"/>
      <c r="DL203" s="60"/>
      <c r="DM203" s="60"/>
      <c r="DN203" s="60"/>
      <c r="DO203" s="60"/>
      <c r="DP203" s="60"/>
      <c r="DQ203" s="60"/>
      <c r="DR203" s="60"/>
      <c r="DS203" s="60"/>
      <c r="DT203" s="60"/>
      <c r="DU203" s="60"/>
      <c r="DV203" s="60"/>
      <c r="DW203" s="60"/>
      <c r="DX203" s="60"/>
      <c r="DY203" s="60"/>
      <c r="DZ203" s="60"/>
      <c r="EA203" s="60"/>
      <c r="EB203" s="60"/>
      <c r="EC203" s="60"/>
      <c r="ED203" s="60"/>
      <c r="EE203" s="60"/>
      <c r="EF203" s="60"/>
      <c r="EG203" s="60"/>
      <c r="EH203" s="60"/>
      <c r="EI203" s="60"/>
      <c r="EJ203" s="60"/>
      <c r="EK203" s="60"/>
      <c r="EL203" s="60"/>
      <c r="EM203" s="60"/>
      <c r="EN203" s="60"/>
      <c r="EO203" s="60"/>
      <c r="EP203" s="60"/>
      <c r="EQ203" s="60"/>
      <c r="ER203" s="60"/>
      <c r="ES203" s="60"/>
      <c r="ET203" s="60"/>
      <c r="EU203" s="60"/>
      <c r="EV203" s="60"/>
      <c r="EW203" s="60"/>
      <c r="EX203" s="60"/>
      <c r="EY203" s="60"/>
      <c r="EZ203" s="60"/>
      <c r="FA203" s="60"/>
      <c r="FB203" s="60"/>
      <c r="FC203" s="60"/>
      <c r="FD203" s="60"/>
      <c r="FE203" s="60"/>
      <c r="FF203" s="60"/>
      <c r="FG203" s="60"/>
      <c r="FH203" s="60"/>
      <c r="FI203" s="60"/>
      <c r="FJ203" s="60"/>
      <c r="FK203" s="60"/>
      <c r="FL203" s="60"/>
      <c r="FM203" s="60"/>
      <c r="FN203" s="60"/>
      <c r="FO203" s="60"/>
      <c r="FP203" s="60"/>
      <c r="FQ203" s="60"/>
      <c r="FR203" s="60"/>
      <c r="FS203" s="60"/>
      <c r="FT203" s="60"/>
      <c r="FU203" s="60"/>
      <c r="FV203" s="60"/>
      <c r="FW203" s="60"/>
      <c r="FX203" s="60"/>
      <c r="FY203" s="60"/>
      <c r="FZ203" s="60"/>
      <c r="GA203" s="60"/>
      <c r="GB203" s="60"/>
      <c r="GC203" s="60"/>
      <c r="GD203" s="60"/>
      <c r="GE203" s="60"/>
      <c r="GF203" s="60"/>
      <c r="GG203" s="60"/>
      <c r="GH203" s="60"/>
      <c r="GI203" s="60"/>
      <c r="GJ203" s="60"/>
      <c r="GK203" s="60"/>
      <c r="GL203" s="60"/>
      <c r="GM203" s="60"/>
      <c r="GN203" s="60"/>
      <c r="GO203" s="60"/>
      <c r="GP203" s="60"/>
      <c r="GQ203" s="60"/>
      <c r="GR203" s="60"/>
      <c r="GS203" s="60"/>
      <c r="GT203" s="60"/>
      <c r="GU203" s="60"/>
      <c r="GV203" s="60"/>
      <c r="GW203" s="60"/>
      <c r="GX203" s="60"/>
      <c r="GY203" s="60"/>
      <c r="GZ203" s="60"/>
      <c r="HA203" s="60"/>
      <c r="HB203" s="60"/>
      <c r="HC203" s="60"/>
      <c r="HD203" s="60"/>
      <c r="HE203" s="60"/>
      <c r="HF203" s="60"/>
      <c r="HG203" s="60"/>
      <c r="HH203" s="60"/>
      <c r="HI203" s="60"/>
      <c r="HJ203" s="60"/>
      <c r="HK203" s="60"/>
      <c r="HL203" s="60"/>
      <c r="HM203" s="60"/>
      <c r="HN203" s="60"/>
      <c r="HO203" s="60"/>
      <c r="HP203" s="60"/>
      <c r="HQ203" s="60"/>
      <c r="HR203" s="60"/>
      <c r="HS203" s="60"/>
      <c r="HT203" s="60"/>
      <c r="HU203" s="60"/>
      <c r="HV203" s="60"/>
      <c r="HW203" s="60"/>
      <c r="HX203" s="60"/>
      <c r="HY203" s="60"/>
      <c r="HZ203" s="60"/>
      <c r="IA203" s="60"/>
      <c r="IB203" s="60"/>
      <c r="IC203" s="60"/>
      <c r="ID203" s="60"/>
      <c r="IE203" s="60"/>
      <c r="IF203" s="60"/>
      <c r="IG203" s="60"/>
      <c r="IH203" s="60"/>
      <c r="II203" s="60"/>
      <c r="IJ203" s="60"/>
      <c r="IK203" s="60"/>
      <c r="IL203" s="60"/>
      <c r="IM203" s="60"/>
      <c r="IN203" s="60"/>
      <c r="IO203" s="60"/>
      <c r="IP203" s="60"/>
      <c r="IQ203" s="60"/>
      <c r="IR203" s="60"/>
      <c r="IS203" s="60"/>
      <c r="IT203" s="60"/>
      <c r="IU203" s="60"/>
    </row>
    <row r="204" spans="1:255">
      <c r="A204" s="15"/>
      <c r="B204" s="23"/>
      <c r="C204" s="50"/>
      <c r="D204" s="51"/>
      <c r="E204" s="29"/>
      <c r="F204" s="32"/>
      <c r="G204" s="21"/>
      <c r="H204" s="2"/>
      <c r="I204" s="1"/>
    </row>
    <row r="205" spans="1:255" ht="53.25" customHeight="1">
      <c r="A205" s="15"/>
      <c r="B205" s="23" t="s">
        <v>6</v>
      </c>
      <c r="C205" s="52" t="s">
        <v>209</v>
      </c>
      <c r="D205" s="51" t="s">
        <v>1</v>
      </c>
      <c r="E205" s="29">
        <v>1</v>
      </c>
      <c r="F205" s="32"/>
      <c r="G205" s="21">
        <f>+F205*E205</f>
        <v>0</v>
      </c>
      <c r="H205" s="2"/>
      <c r="I205" s="1"/>
    </row>
    <row r="206" spans="1:255" ht="13.5" customHeight="1">
      <c r="A206" s="15"/>
      <c r="B206" s="23"/>
      <c r="C206" s="52"/>
      <c r="D206" s="51"/>
      <c r="E206" s="29"/>
      <c r="F206" s="32"/>
      <c r="G206" s="21"/>
      <c r="H206" s="2"/>
      <c r="I206" s="1"/>
    </row>
    <row r="207" spans="1:255" ht="25.5">
      <c r="A207" s="15"/>
      <c r="B207" s="23" t="s">
        <v>4</v>
      </c>
      <c r="C207" s="50" t="s">
        <v>49</v>
      </c>
      <c r="D207" s="51" t="s">
        <v>1</v>
      </c>
      <c r="E207" s="29">
        <v>0</v>
      </c>
      <c r="F207" s="32"/>
      <c r="G207" s="21">
        <f>+F207*E207</f>
        <v>0</v>
      </c>
      <c r="H207" s="2"/>
      <c r="I207" s="1"/>
    </row>
    <row r="208" spans="1:255">
      <c r="A208" s="15"/>
      <c r="B208" s="23"/>
      <c r="C208" s="50"/>
      <c r="D208" s="51"/>
      <c r="E208" s="29"/>
      <c r="F208" s="32"/>
      <c r="G208" s="21"/>
      <c r="H208" s="2"/>
      <c r="I208" s="1"/>
    </row>
    <row r="209" spans="1:9" ht="13.5">
      <c r="A209" s="15"/>
      <c r="B209" s="23"/>
      <c r="C209" s="57" t="s">
        <v>48</v>
      </c>
      <c r="D209" s="51"/>
      <c r="E209" s="29"/>
      <c r="F209" s="32"/>
      <c r="G209" s="21"/>
      <c r="H209" s="2"/>
      <c r="I209" s="1"/>
    </row>
    <row r="210" spans="1:9" ht="13.5">
      <c r="A210" s="15"/>
      <c r="B210" s="23"/>
      <c r="C210" s="57"/>
      <c r="D210" s="51"/>
      <c r="E210" s="29"/>
      <c r="F210" s="32"/>
      <c r="G210" s="21"/>
      <c r="H210" s="2"/>
      <c r="I210" s="1"/>
    </row>
    <row r="211" spans="1:9" ht="89.25" customHeight="1">
      <c r="A211" s="15"/>
      <c r="B211" s="23" t="s">
        <v>3</v>
      </c>
      <c r="C211" s="58" t="s">
        <v>208</v>
      </c>
      <c r="D211" s="51" t="s">
        <v>9</v>
      </c>
      <c r="E211" s="29">
        <v>1</v>
      </c>
      <c r="F211" s="32"/>
      <c r="G211" s="21">
        <f>+F211*E211</f>
        <v>0</v>
      </c>
      <c r="H211" s="2"/>
      <c r="I211" s="1"/>
    </row>
    <row r="212" spans="1:9" ht="13.5">
      <c r="A212" s="15"/>
      <c r="B212" s="23"/>
      <c r="C212" s="57"/>
      <c r="D212" s="51"/>
      <c r="E212" s="29"/>
      <c r="F212" s="32"/>
      <c r="G212" s="21"/>
      <c r="H212" s="2"/>
      <c r="I212" s="1"/>
    </row>
    <row r="213" spans="1:9" ht="105" customHeight="1">
      <c r="A213" s="15"/>
      <c r="B213" s="23">
        <v>8</v>
      </c>
      <c r="C213" s="50" t="s">
        <v>46</v>
      </c>
      <c r="D213" s="51" t="s">
        <v>1</v>
      </c>
      <c r="E213" s="29">
        <v>1</v>
      </c>
      <c r="F213" s="32"/>
      <c r="G213" s="21">
        <f>+F213*E213</f>
        <v>0</v>
      </c>
      <c r="H213" s="2"/>
      <c r="I213" s="1"/>
    </row>
    <row r="214" spans="1:9">
      <c r="A214" s="15"/>
      <c r="B214" s="26"/>
      <c r="C214" s="56"/>
      <c r="D214" s="54"/>
      <c r="E214" s="29"/>
      <c r="F214" s="53"/>
      <c r="G214" s="21"/>
      <c r="H214" s="2"/>
      <c r="I214" s="1"/>
    </row>
    <row r="215" spans="1:9" ht="81" customHeight="1">
      <c r="A215" s="15"/>
      <c r="B215" s="23">
        <v>9</v>
      </c>
      <c r="C215" s="55" t="s">
        <v>207</v>
      </c>
      <c r="D215" s="54" t="s">
        <v>1</v>
      </c>
      <c r="E215" s="29">
        <v>1</v>
      </c>
      <c r="F215" s="53"/>
      <c r="G215" s="21">
        <f>+F215*E215</f>
        <v>0</v>
      </c>
      <c r="H215" s="2"/>
      <c r="I215" s="1"/>
    </row>
    <row r="216" spans="1:9">
      <c r="A216" s="15"/>
      <c r="B216" s="23"/>
      <c r="C216" s="55"/>
      <c r="D216" s="54"/>
      <c r="E216" s="29"/>
      <c r="F216" s="53"/>
      <c r="G216" s="21"/>
      <c r="H216" s="2"/>
      <c r="I216" s="1"/>
    </row>
    <row r="217" spans="1:9" ht="89.25">
      <c r="A217" s="15"/>
      <c r="B217" s="23" t="s">
        <v>44</v>
      </c>
      <c r="C217" s="55" t="s">
        <v>43</v>
      </c>
      <c r="D217" s="30" t="s">
        <v>9</v>
      </c>
      <c r="E217" s="29">
        <v>0</v>
      </c>
      <c r="F217" s="32"/>
      <c r="G217" s="16">
        <f>+F217*E217</f>
        <v>0</v>
      </c>
      <c r="H217" s="2"/>
      <c r="I217" s="1"/>
    </row>
    <row r="218" spans="1:9">
      <c r="A218" s="15"/>
      <c r="B218" s="23"/>
      <c r="C218" s="55"/>
      <c r="D218" s="30"/>
      <c r="E218" s="29"/>
      <c r="F218" s="32"/>
      <c r="G218" s="16"/>
      <c r="H218" s="2"/>
      <c r="I218" s="1"/>
    </row>
    <row r="219" spans="1:9" ht="25.5">
      <c r="A219" s="15"/>
      <c r="B219" s="23" t="s">
        <v>42</v>
      </c>
      <c r="C219" s="55" t="s">
        <v>41</v>
      </c>
      <c r="D219" s="30" t="s">
        <v>9</v>
      </c>
      <c r="E219" s="29">
        <v>0</v>
      </c>
      <c r="F219" s="32"/>
      <c r="G219" s="16">
        <f>+F219*E219</f>
        <v>0</v>
      </c>
      <c r="H219" s="2"/>
      <c r="I219" s="1"/>
    </row>
    <row r="220" spans="1:9">
      <c r="A220" s="15"/>
      <c r="B220" s="23"/>
      <c r="C220" s="55"/>
      <c r="D220" s="30"/>
      <c r="E220" s="29"/>
      <c r="F220" s="32"/>
      <c r="G220" s="16"/>
      <c r="H220" s="2"/>
      <c r="I220" s="1"/>
    </row>
    <row r="221" spans="1:9" ht="25.5">
      <c r="A221" s="15"/>
      <c r="B221" s="23" t="s">
        <v>40</v>
      </c>
      <c r="C221" s="55" t="s">
        <v>39</v>
      </c>
      <c r="D221" s="30" t="s">
        <v>9</v>
      </c>
      <c r="E221" s="29"/>
      <c r="F221" s="32"/>
      <c r="G221" s="16">
        <f>+F221*E221</f>
        <v>0</v>
      </c>
      <c r="H221" s="2"/>
      <c r="I221" s="1"/>
    </row>
    <row r="222" spans="1:9">
      <c r="A222" s="15"/>
      <c r="B222" s="23"/>
      <c r="C222" s="55"/>
      <c r="D222" s="30"/>
      <c r="E222" s="29"/>
      <c r="F222" s="32"/>
      <c r="G222" s="16"/>
      <c r="H222" s="2"/>
      <c r="I222" s="1"/>
    </row>
    <row r="223" spans="1:9" ht="76.5">
      <c r="A223" s="15"/>
      <c r="B223" s="23" t="s">
        <v>38</v>
      </c>
      <c r="C223" s="55" t="s">
        <v>37</v>
      </c>
      <c r="D223" s="54" t="s">
        <v>1</v>
      </c>
      <c r="E223" s="29">
        <v>1</v>
      </c>
      <c r="F223" s="53"/>
      <c r="G223" s="21">
        <f>+F223*E223</f>
        <v>0</v>
      </c>
      <c r="H223" s="2"/>
      <c r="I223" s="1"/>
    </row>
    <row r="224" spans="1:9">
      <c r="A224" s="15"/>
      <c r="B224" s="23"/>
      <c r="C224" s="55"/>
      <c r="D224" s="54"/>
      <c r="E224" s="29"/>
      <c r="F224" s="53"/>
      <c r="G224" s="21"/>
      <c r="H224" s="2"/>
      <c r="I224" s="1"/>
    </row>
    <row r="225" spans="1:9" ht="38.25">
      <c r="A225" s="15"/>
      <c r="B225" s="23" t="s">
        <v>36</v>
      </c>
      <c r="C225" s="55" t="s">
        <v>35</v>
      </c>
      <c r="D225" s="54" t="s">
        <v>1</v>
      </c>
      <c r="E225" s="29">
        <v>0</v>
      </c>
      <c r="F225" s="53"/>
      <c r="G225" s="21">
        <f>+F225*E225</f>
        <v>0</v>
      </c>
      <c r="H225" s="2"/>
      <c r="I225" s="1"/>
    </row>
    <row r="226" spans="1:9">
      <c r="A226" s="15"/>
      <c r="B226" s="23"/>
      <c r="C226" s="55"/>
      <c r="D226" s="54"/>
      <c r="E226" s="29"/>
      <c r="F226" s="53"/>
      <c r="G226" s="21"/>
      <c r="H226" s="2"/>
      <c r="I226" s="1"/>
    </row>
    <row r="227" spans="1:9" ht="25.5">
      <c r="A227" s="15"/>
      <c r="B227" s="23" t="s">
        <v>34</v>
      </c>
      <c r="C227" s="55" t="s">
        <v>33</v>
      </c>
      <c r="D227" s="54" t="s">
        <v>1</v>
      </c>
      <c r="E227" s="29">
        <v>0</v>
      </c>
      <c r="F227" s="53"/>
      <c r="G227" s="21">
        <f>+F227*E227</f>
        <v>0</v>
      </c>
      <c r="H227" s="2"/>
      <c r="I227" s="1"/>
    </row>
    <row r="228" spans="1:9">
      <c r="A228" s="15"/>
      <c r="B228" s="23"/>
      <c r="C228" s="55"/>
      <c r="D228" s="54"/>
      <c r="E228" s="29"/>
      <c r="F228" s="53"/>
      <c r="G228" s="21"/>
      <c r="H228" s="2"/>
      <c r="I228" s="1"/>
    </row>
    <row r="229" spans="1:9" ht="38.25">
      <c r="A229" s="15"/>
      <c r="B229" s="23" t="s">
        <v>32</v>
      </c>
      <c r="C229" s="55" t="s">
        <v>31</v>
      </c>
      <c r="D229" s="54" t="s">
        <v>1</v>
      </c>
      <c r="E229" s="29">
        <v>0</v>
      </c>
      <c r="F229" s="53"/>
      <c r="G229" s="21">
        <f>+F229*E229</f>
        <v>0</v>
      </c>
      <c r="H229" s="2"/>
      <c r="I229" s="1"/>
    </row>
    <row r="230" spans="1:9">
      <c r="A230" s="15"/>
      <c r="B230" s="23"/>
      <c r="C230" s="55"/>
      <c r="D230" s="54"/>
      <c r="E230" s="29"/>
      <c r="F230" s="53"/>
      <c r="G230" s="21"/>
      <c r="H230" s="2"/>
      <c r="I230" s="1"/>
    </row>
    <row r="231" spans="1:9" ht="51">
      <c r="A231" s="15"/>
      <c r="B231" s="23" t="s">
        <v>30</v>
      </c>
      <c r="C231" s="55" t="s">
        <v>29</v>
      </c>
      <c r="D231" s="54" t="s">
        <v>1</v>
      </c>
      <c r="E231" s="29">
        <v>0</v>
      </c>
      <c r="F231" s="53"/>
      <c r="G231" s="21">
        <f>+F231*E231</f>
        <v>0</v>
      </c>
      <c r="H231" s="2"/>
      <c r="I231" s="1"/>
    </row>
    <row r="232" spans="1:9">
      <c r="A232" s="15"/>
      <c r="B232" s="23"/>
      <c r="C232" s="55"/>
      <c r="D232" s="54"/>
      <c r="E232" s="29"/>
      <c r="F232" s="53"/>
      <c r="G232" s="21"/>
      <c r="H232" s="2"/>
      <c r="I232" s="1"/>
    </row>
    <row r="233" spans="1:9" ht="25.5">
      <c r="A233" s="15"/>
      <c r="B233" s="23" t="s">
        <v>28</v>
      </c>
      <c r="C233" s="55" t="s">
        <v>27</v>
      </c>
      <c r="D233" s="30" t="s">
        <v>9</v>
      </c>
      <c r="E233" s="29">
        <v>1</v>
      </c>
      <c r="F233" s="32"/>
      <c r="G233" s="16">
        <f>+F233*E233</f>
        <v>0</v>
      </c>
      <c r="H233" s="2"/>
      <c r="I233" s="1"/>
    </row>
    <row r="234" spans="1:9">
      <c r="A234" s="15"/>
      <c r="B234" s="23"/>
      <c r="C234" s="55"/>
      <c r="D234" s="30"/>
      <c r="E234" s="29"/>
      <c r="F234" s="32"/>
      <c r="G234" s="16"/>
      <c r="H234" s="2"/>
      <c r="I234" s="1"/>
    </row>
    <row r="235" spans="1:9" ht="38.25" customHeight="1">
      <c r="A235" s="15"/>
      <c r="B235" s="23" t="s">
        <v>26</v>
      </c>
      <c r="C235" s="55" t="s">
        <v>25</v>
      </c>
      <c r="D235" s="30" t="s">
        <v>9</v>
      </c>
      <c r="E235" s="29">
        <v>1</v>
      </c>
      <c r="F235" s="32"/>
      <c r="G235" s="16">
        <f>+F235*E235</f>
        <v>0</v>
      </c>
      <c r="H235" s="2"/>
      <c r="I235" s="1"/>
    </row>
    <row r="236" spans="1:9">
      <c r="A236" s="15"/>
      <c r="B236" s="23"/>
      <c r="C236" s="55"/>
      <c r="D236" s="54"/>
      <c r="E236" s="29"/>
      <c r="F236" s="53"/>
      <c r="G236" s="21"/>
      <c r="H236" s="2"/>
      <c r="I236" s="1"/>
    </row>
    <row r="237" spans="1:9" ht="36.75" customHeight="1">
      <c r="A237" s="15"/>
      <c r="B237" s="23" t="s">
        <v>24</v>
      </c>
      <c r="C237" s="52" t="s">
        <v>23</v>
      </c>
      <c r="D237" s="51" t="s">
        <v>1</v>
      </c>
      <c r="E237" s="29">
        <v>1</v>
      </c>
      <c r="F237" s="32"/>
      <c r="G237" s="21">
        <f>+F237*E237</f>
        <v>0</v>
      </c>
      <c r="H237" s="2"/>
      <c r="I237" s="1"/>
    </row>
    <row r="238" spans="1:9">
      <c r="A238" s="15"/>
      <c r="B238" s="23"/>
      <c r="C238" s="50"/>
      <c r="D238" s="51"/>
      <c r="E238" s="29"/>
      <c r="F238" s="32"/>
      <c r="G238" s="21"/>
      <c r="H238" s="2"/>
      <c r="I238" s="1"/>
    </row>
    <row r="239" spans="1:9" ht="32.25" customHeight="1">
      <c r="A239" s="15"/>
      <c r="B239" s="23"/>
      <c r="C239" s="7" t="s">
        <v>22</v>
      </c>
      <c r="D239" s="6"/>
      <c r="E239" s="5"/>
      <c r="F239" s="4"/>
      <c r="G239" s="3">
        <f>SUM(G197:G237)</f>
        <v>0</v>
      </c>
      <c r="H239" s="2"/>
      <c r="I239" s="1"/>
    </row>
    <row r="240" spans="1:9">
      <c r="A240" s="15"/>
      <c r="B240" s="23"/>
      <c r="C240" s="50"/>
      <c r="D240" s="49"/>
      <c r="E240" s="48"/>
      <c r="F240" s="47"/>
      <c r="G240" s="46"/>
      <c r="H240" s="2"/>
      <c r="I240" s="1"/>
    </row>
    <row r="241" spans="1:9" ht="24">
      <c r="A241" s="15"/>
      <c r="B241" s="14"/>
      <c r="C241" s="13"/>
      <c r="D241" s="45" t="s">
        <v>21</v>
      </c>
      <c r="E241" s="43" t="s">
        <v>20</v>
      </c>
      <c r="F241" s="44" t="s">
        <v>19</v>
      </c>
      <c r="G241" s="43" t="s">
        <v>18</v>
      </c>
      <c r="H241" s="2"/>
      <c r="I241" s="1"/>
    </row>
    <row r="242" spans="1:9">
      <c r="A242" s="15"/>
      <c r="B242" s="14"/>
      <c r="C242" s="13"/>
      <c r="D242" s="19"/>
      <c r="E242" s="18"/>
      <c r="F242" s="42"/>
      <c r="G242" s="41"/>
      <c r="H242" s="2"/>
      <c r="I242" s="1"/>
    </row>
    <row r="243" spans="1:9">
      <c r="A243" s="40"/>
      <c r="B243" s="39" t="s">
        <v>17</v>
      </c>
      <c r="C243" s="38" t="s">
        <v>16</v>
      </c>
      <c r="D243" s="37"/>
      <c r="E243" s="36"/>
      <c r="F243" s="35"/>
      <c r="G243" s="34"/>
      <c r="H243" s="2"/>
      <c r="I243" s="1"/>
    </row>
    <row r="244" spans="1:9">
      <c r="A244" s="40"/>
      <c r="B244" s="39"/>
      <c r="C244" s="38"/>
      <c r="D244" s="37"/>
      <c r="E244" s="36"/>
      <c r="F244" s="35"/>
      <c r="G244" s="34"/>
      <c r="H244" s="2"/>
      <c r="I244" s="1"/>
    </row>
    <row r="245" spans="1:9" ht="26.25" customHeight="1">
      <c r="A245" s="15"/>
      <c r="B245" s="23" t="s">
        <v>15</v>
      </c>
      <c r="C245" s="33" t="s">
        <v>206</v>
      </c>
      <c r="D245" s="30" t="s">
        <v>9</v>
      </c>
      <c r="E245" s="29">
        <v>15</v>
      </c>
      <c r="F245" s="32"/>
      <c r="G245" s="16">
        <f>+F245*E245</f>
        <v>0</v>
      </c>
      <c r="H245" s="2"/>
      <c r="I245" s="1"/>
    </row>
    <row r="246" spans="1:9">
      <c r="A246" s="15"/>
      <c r="B246" s="23"/>
      <c r="C246" s="31"/>
      <c r="D246" s="30"/>
      <c r="E246" s="29"/>
      <c r="F246" s="28"/>
      <c r="G246" s="27"/>
      <c r="H246" s="2"/>
      <c r="I246" s="1"/>
    </row>
    <row r="247" spans="1:9" ht="25.5" customHeight="1">
      <c r="A247" s="15"/>
      <c r="B247" s="23" t="s">
        <v>13</v>
      </c>
      <c r="C247" s="25" t="s">
        <v>12</v>
      </c>
      <c r="D247" s="22" t="s">
        <v>9</v>
      </c>
      <c r="E247" s="18">
        <v>0</v>
      </c>
      <c r="F247" s="17"/>
      <c r="G247" s="16">
        <f>+F247*E247</f>
        <v>0</v>
      </c>
      <c r="H247" s="2"/>
      <c r="I247" s="1"/>
    </row>
    <row r="248" spans="1:9">
      <c r="A248" s="15"/>
      <c r="B248" s="26"/>
      <c r="C248" s="20"/>
      <c r="D248" s="22"/>
      <c r="E248" s="18"/>
      <c r="F248" s="17"/>
      <c r="G248" s="16"/>
      <c r="H248" s="2"/>
      <c r="I248" s="1"/>
    </row>
    <row r="249" spans="1:9" ht="27" customHeight="1">
      <c r="A249" s="15"/>
      <c r="B249" s="23" t="s">
        <v>11</v>
      </c>
      <c r="C249" s="25" t="s">
        <v>10</v>
      </c>
      <c r="D249" s="22" t="s">
        <v>9</v>
      </c>
      <c r="E249" s="18">
        <v>2</v>
      </c>
      <c r="F249" s="17"/>
      <c r="G249" s="16">
        <f>+F249*E249</f>
        <v>0</v>
      </c>
      <c r="H249" s="2"/>
      <c r="I249" s="1"/>
    </row>
    <row r="250" spans="1:9" ht="15" customHeight="1">
      <c r="A250" s="15"/>
      <c r="B250" s="23"/>
      <c r="C250" s="25"/>
      <c r="D250" s="22"/>
      <c r="E250" s="18"/>
      <c r="F250" s="17"/>
      <c r="G250" s="16"/>
      <c r="H250" s="2"/>
      <c r="I250" s="1"/>
    </row>
    <row r="251" spans="1:9" ht="91.5" customHeight="1">
      <c r="A251" s="15"/>
      <c r="B251" s="23" t="s">
        <v>8</v>
      </c>
      <c r="C251" s="24" t="s">
        <v>205</v>
      </c>
      <c r="D251" s="22" t="s">
        <v>1</v>
      </c>
      <c r="E251" s="18">
        <v>0</v>
      </c>
      <c r="F251" s="17"/>
      <c r="G251" s="16">
        <f>+F251*E251</f>
        <v>0</v>
      </c>
      <c r="H251" s="2"/>
      <c r="I251" s="1"/>
    </row>
    <row r="252" spans="1:9">
      <c r="A252" s="15"/>
      <c r="B252" s="23"/>
      <c r="C252" s="20"/>
      <c r="D252" s="22"/>
      <c r="E252" s="18"/>
      <c r="F252" s="17"/>
      <c r="G252" s="16"/>
      <c r="H252" s="2"/>
      <c r="I252" s="1"/>
    </row>
    <row r="253" spans="1:9" ht="66.75" customHeight="1">
      <c r="A253" s="15"/>
      <c r="B253" s="14" t="s">
        <v>6</v>
      </c>
      <c r="C253" s="20" t="s">
        <v>5</v>
      </c>
      <c r="D253" s="19" t="s">
        <v>1</v>
      </c>
      <c r="E253" s="18">
        <v>1</v>
      </c>
      <c r="F253" s="17"/>
      <c r="G253" s="16">
        <f>+F253*E253</f>
        <v>0</v>
      </c>
      <c r="H253" s="2"/>
      <c r="I253" s="1"/>
    </row>
    <row r="254" spans="1:9" ht="16.5" customHeight="1">
      <c r="A254" s="15"/>
      <c r="B254" s="14"/>
      <c r="C254" s="20"/>
      <c r="D254" s="19"/>
      <c r="E254" s="18"/>
      <c r="F254" s="17"/>
      <c r="G254" s="16"/>
      <c r="H254" s="2"/>
      <c r="I254" s="1"/>
    </row>
    <row r="255" spans="1:9" ht="24" customHeight="1">
      <c r="A255" s="15"/>
      <c r="B255" s="14" t="s">
        <v>4</v>
      </c>
      <c r="C255" s="20" t="s">
        <v>204</v>
      </c>
      <c r="D255" s="19" t="s">
        <v>1</v>
      </c>
      <c r="E255" s="18">
        <v>1</v>
      </c>
      <c r="F255" s="17"/>
      <c r="G255" s="16">
        <f>+F255*E255</f>
        <v>0</v>
      </c>
      <c r="H255" s="2"/>
      <c r="I255" s="1"/>
    </row>
    <row r="256" spans="1:9">
      <c r="A256" s="15"/>
      <c r="B256" s="14"/>
      <c r="C256" s="13"/>
      <c r="D256" s="19"/>
      <c r="E256" s="18"/>
      <c r="F256" s="17"/>
      <c r="G256" s="21"/>
      <c r="H256" s="2"/>
      <c r="I256" s="1"/>
    </row>
    <row r="257" spans="1:9" ht="20.25" customHeight="1">
      <c r="A257" s="15"/>
      <c r="B257" s="14" t="s">
        <v>3</v>
      </c>
      <c r="C257" s="20" t="s">
        <v>2</v>
      </c>
      <c r="D257" s="19" t="s">
        <v>1</v>
      </c>
      <c r="E257" s="18">
        <v>1</v>
      </c>
      <c r="F257" s="17"/>
      <c r="G257" s="16">
        <f>+F257*E257</f>
        <v>0</v>
      </c>
      <c r="H257" s="2"/>
      <c r="I257" s="1"/>
    </row>
    <row r="258" spans="1:9">
      <c r="A258" s="15"/>
      <c r="B258" s="14"/>
      <c r="C258" s="13"/>
      <c r="D258" s="11"/>
      <c r="E258" s="12"/>
      <c r="F258" s="11"/>
      <c r="G258" s="10"/>
      <c r="H258" s="2"/>
      <c r="I258" s="1"/>
    </row>
    <row r="259" spans="1:9" ht="37.5" customHeight="1">
      <c r="A259" s="9"/>
      <c r="B259" s="8"/>
      <c r="C259" s="7" t="s">
        <v>0</v>
      </c>
      <c r="D259" s="6"/>
      <c r="E259" s="5"/>
      <c r="F259" s="4"/>
      <c r="G259" s="3">
        <f>SUM(G245:G258)</f>
        <v>0</v>
      </c>
      <c r="H259" s="2"/>
      <c r="I259" s="1"/>
    </row>
  </sheetData>
  <sheetProtection selectLockedCells="1" selectUnlockedCells="1"/>
  <mergeCells count="5">
    <mergeCell ref="C6:G6"/>
    <mergeCell ref="F12:G12"/>
    <mergeCell ref="F8:G8"/>
    <mergeCell ref="F10:G10"/>
    <mergeCell ref="F11:G11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V259"/>
  <sheetViews>
    <sheetView zoomScaleNormal="100" workbookViewId="0">
      <selection activeCell="F8" sqref="F8:G8"/>
    </sheetView>
  </sheetViews>
  <sheetFormatPr defaultRowHeight="12.75"/>
  <cols>
    <col min="1" max="1" width="3.42578125" customWidth="1"/>
    <col min="2" max="2" width="4.28515625" customWidth="1"/>
    <col min="3" max="3" width="33.85546875" customWidth="1"/>
    <col min="4" max="4" width="7.42578125" customWidth="1"/>
    <col min="5" max="5" width="11.140625" customWidth="1"/>
    <col min="6" max="6" width="10.5703125" customWidth="1"/>
    <col min="7" max="7" width="11.28515625" customWidth="1"/>
    <col min="9" max="9" width="0" hidden="1" customWidth="1"/>
  </cols>
  <sheetData>
    <row r="2" spans="1:11" ht="26.25">
      <c r="B2" s="242" t="s">
        <v>203</v>
      </c>
      <c r="C2" s="242" t="s">
        <v>202</v>
      </c>
      <c r="D2" s="241" t="s">
        <v>201</v>
      </c>
      <c r="E2" s="241" t="s">
        <v>200</v>
      </c>
      <c r="F2" s="241" t="s">
        <v>199</v>
      </c>
      <c r="G2" s="241" t="s">
        <v>198</v>
      </c>
      <c r="H2" s="238"/>
      <c r="I2" s="238"/>
      <c r="J2" s="238"/>
      <c r="K2" s="238"/>
    </row>
    <row r="3" spans="1:11" ht="15">
      <c r="B3" s="240">
        <v>11</v>
      </c>
      <c r="C3" s="240" t="s">
        <v>219</v>
      </c>
      <c r="D3" s="240">
        <v>3250</v>
      </c>
      <c r="E3" s="240" t="s">
        <v>218</v>
      </c>
      <c r="F3" s="240">
        <v>153</v>
      </c>
      <c r="G3" s="240" t="str">
        <f>"2635-991-26"</f>
        <v>2635-991-26</v>
      </c>
      <c r="H3" s="238"/>
      <c r="I3" s="238"/>
      <c r="J3" s="238"/>
      <c r="K3" s="238"/>
    </row>
    <row r="4" spans="1:11" ht="15">
      <c r="B4" s="239"/>
      <c r="C4" s="239" t="s">
        <v>197</v>
      </c>
      <c r="D4" s="239"/>
      <c r="E4" s="239"/>
      <c r="F4" s="239"/>
      <c r="G4" s="239"/>
      <c r="H4" s="238"/>
      <c r="I4" s="238"/>
      <c r="J4" s="238"/>
      <c r="K4" s="238"/>
    </row>
    <row r="5" spans="1:11" ht="15">
      <c r="B5" s="239"/>
      <c r="C5" s="239"/>
      <c r="D5" s="239"/>
      <c r="E5" s="239"/>
      <c r="F5" s="239"/>
      <c r="G5" s="239"/>
      <c r="H5" s="238"/>
      <c r="I5" s="238"/>
      <c r="J5" s="238"/>
      <c r="K5" s="238"/>
    </row>
    <row r="6" spans="1:11" ht="12.75" customHeight="1">
      <c r="B6" s="14"/>
      <c r="C6" s="289" t="s">
        <v>196</v>
      </c>
      <c r="D6" s="289"/>
      <c r="E6" s="289"/>
      <c r="F6" s="289"/>
      <c r="G6" s="289"/>
      <c r="H6" s="214"/>
      <c r="I6" s="214"/>
    </row>
    <row r="7" spans="1:11">
      <c r="B7" s="14"/>
      <c r="C7" s="237"/>
      <c r="D7" s="234"/>
      <c r="E7" s="234"/>
      <c r="F7" s="234"/>
      <c r="G7" s="234"/>
      <c r="H7" s="228"/>
    </row>
    <row r="8" spans="1:11">
      <c r="B8" s="14"/>
      <c r="C8" s="236" t="s">
        <v>195</v>
      </c>
      <c r="D8" s="235"/>
      <c r="E8" s="235"/>
      <c r="F8" s="291">
        <f>+F10+F11+F12</f>
        <v>0</v>
      </c>
      <c r="G8" s="291"/>
      <c r="H8" s="228"/>
    </row>
    <row r="9" spans="1:11">
      <c r="B9" s="14"/>
      <c r="C9" s="214"/>
      <c r="D9" s="234"/>
      <c r="E9" s="234"/>
      <c r="F9" s="233"/>
      <c r="G9" s="232"/>
      <c r="H9" s="228"/>
    </row>
    <row r="10" spans="1:11">
      <c r="B10" s="231" t="s">
        <v>192</v>
      </c>
      <c r="C10" s="230" t="s">
        <v>191</v>
      </c>
      <c r="D10" s="229"/>
      <c r="E10" s="229"/>
      <c r="F10" s="290">
        <f>+G48</f>
        <v>0</v>
      </c>
      <c r="G10" s="290"/>
      <c r="H10" s="228"/>
    </row>
    <row r="11" spans="1:11">
      <c r="B11" s="231" t="s">
        <v>194</v>
      </c>
      <c r="C11" s="230" t="s">
        <v>193</v>
      </c>
      <c r="D11" s="229"/>
      <c r="E11" s="229"/>
      <c r="F11" s="290">
        <f>+G67+G124+G133+G161+G181</f>
        <v>0</v>
      </c>
      <c r="G11" s="290"/>
      <c r="H11" s="228"/>
    </row>
    <row r="12" spans="1:11">
      <c r="B12" s="231" t="s">
        <v>68</v>
      </c>
      <c r="C12" s="230" t="s">
        <v>67</v>
      </c>
      <c r="D12" s="229"/>
      <c r="E12" s="229"/>
      <c r="F12" s="290">
        <f>+G239+G259</f>
        <v>0</v>
      </c>
      <c r="G12" s="290"/>
      <c r="H12" s="228"/>
    </row>
    <row r="14" spans="1:11" ht="36" customHeight="1">
      <c r="A14" s="9"/>
      <c r="B14" s="227"/>
      <c r="C14" s="226"/>
      <c r="D14" s="88" t="s">
        <v>21</v>
      </c>
      <c r="E14" s="86" t="s">
        <v>20</v>
      </c>
      <c r="F14" s="87" t="s">
        <v>19</v>
      </c>
      <c r="G14" s="86" t="s">
        <v>18</v>
      </c>
      <c r="H14" s="188"/>
      <c r="I14" s="187"/>
    </row>
    <row r="15" spans="1:11" ht="15.75">
      <c r="A15" s="85" t="s">
        <v>192</v>
      </c>
      <c r="B15" s="84" t="s">
        <v>191</v>
      </c>
      <c r="C15" s="84"/>
      <c r="D15" s="84"/>
      <c r="E15" s="84"/>
      <c r="F15" s="84"/>
      <c r="G15" s="84"/>
      <c r="H15" s="84"/>
      <c r="I15" s="84"/>
    </row>
    <row r="16" spans="1:11">
      <c r="A16" s="40"/>
      <c r="B16" s="14"/>
      <c r="C16" s="13"/>
      <c r="D16" s="76"/>
      <c r="E16" s="75"/>
      <c r="F16" s="73"/>
      <c r="G16" s="73"/>
      <c r="H16" s="188"/>
      <c r="I16" s="187"/>
    </row>
    <row r="17" spans="1:9">
      <c r="A17" s="40"/>
      <c r="B17" s="39" t="s">
        <v>190</v>
      </c>
      <c r="C17" s="38" t="s">
        <v>189</v>
      </c>
      <c r="D17" s="83"/>
      <c r="E17" s="82"/>
      <c r="F17" s="81"/>
      <c r="G17" s="81"/>
      <c r="H17" s="188"/>
      <c r="I17" s="187"/>
    </row>
    <row r="18" spans="1:9">
      <c r="A18" s="40"/>
      <c r="B18" s="39"/>
      <c r="C18" s="38"/>
      <c r="D18" s="83"/>
      <c r="E18" s="82"/>
      <c r="F18" s="81"/>
      <c r="G18" s="81"/>
      <c r="H18" s="188"/>
      <c r="I18" s="187"/>
    </row>
    <row r="19" spans="1:9" ht="31.5">
      <c r="A19" s="40"/>
      <c r="B19" s="39"/>
      <c r="C19" s="225" t="s">
        <v>188</v>
      </c>
      <c r="D19" s="83"/>
      <c r="E19" s="82"/>
      <c r="F19" s="81"/>
      <c r="G19" s="81"/>
      <c r="H19" s="188"/>
      <c r="I19" s="187"/>
    </row>
    <row r="20" spans="1:9" ht="37.5" customHeight="1">
      <c r="A20" s="221"/>
      <c r="B20" s="220" t="s">
        <v>15</v>
      </c>
      <c r="C20" s="103" t="s">
        <v>187</v>
      </c>
      <c r="D20" s="219"/>
      <c r="E20" s="218"/>
      <c r="F20" s="217"/>
      <c r="G20" s="217"/>
      <c r="H20" s="216"/>
      <c r="I20" s="215"/>
    </row>
    <row r="21" spans="1:9">
      <c r="A21" s="221"/>
      <c r="B21" s="104" t="s">
        <v>13</v>
      </c>
      <c r="C21" s="184" t="s">
        <v>153</v>
      </c>
      <c r="D21" s="219"/>
      <c r="E21" s="218"/>
      <c r="F21" s="217"/>
      <c r="G21" s="217"/>
      <c r="H21" s="216"/>
      <c r="I21" s="215"/>
    </row>
    <row r="22" spans="1:9">
      <c r="A22" s="221"/>
      <c r="B22" s="220" t="s">
        <v>100</v>
      </c>
      <c r="C22" s="224" t="s">
        <v>186</v>
      </c>
      <c r="D22" s="76"/>
      <c r="E22" s="75"/>
      <c r="F22" s="46"/>
      <c r="G22" s="46"/>
      <c r="H22" s="216"/>
      <c r="I22" s="215"/>
    </row>
    <row r="23" spans="1:9" ht="34.5" customHeight="1">
      <c r="A23" s="221"/>
      <c r="B23" s="220" t="s">
        <v>98</v>
      </c>
      <c r="C23" s="103" t="s">
        <v>185</v>
      </c>
      <c r="D23" s="219"/>
      <c r="E23" s="218"/>
      <c r="F23" s="217"/>
      <c r="G23" s="217"/>
      <c r="H23" s="216"/>
      <c r="I23" s="215"/>
    </row>
    <row r="24" spans="1:9" ht="22.5">
      <c r="A24" s="221"/>
      <c r="B24" s="220" t="s">
        <v>96</v>
      </c>
      <c r="C24" s="222" t="s">
        <v>184</v>
      </c>
      <c r="D24" s="219"/>
      <c r="E24" s="218"/>
      <c r="F24" s="217"/>
      <c r="G24" s="217"/>
      <c r="H24" s="216"/>
      <c r="I24" s="215"/>
    </row>
    <row r="25" spans="1:9" ht="39" customHeight="1">
      <c r="A25" s="221"/>
      <c r="B25" s="223" t="s">
        <v>149</v>
      </c>
      <c r="C25" s="222" t="s">
        <v>183</v>
      </c>
      <c r="D25" s="219"/>
      <c r="E25" s="218"/>
      <c r="F25" s="217"/>
      <c r="G25" s="217"/>
      <c r="H25" s="216"/>
      <c r="I25" s="215"/>
    </row>
    <row r="26" spans="1:9" ht="17.25" customHeight="1">
      <c r="A26" s="221"/>
      <c r="B26" s="220" t="s">
        <v>11</v>
      </c>
      <c r="C26" s="103" t="s">
        <v>182</v>
      </c>
      <c r="D26" s="219"/>
      <c r="E26" s="218"/>
      <c r="F26" s="217"/>
      <c r="G26" s="217"/>
      <c r="H26" s="216"/>
      <c r="I26" s="215"/>
    </row>
    <row r="27" spans="1:9">
      <c r="A27" s="15"/>
      <c r="B27" s="14"/>
      <c r="C27" s="13"/>
      <c r="D27" s="76"/>
      <c r="E27" s="75"/>
      <c r="F27" s="74"/>
      <c r="G27" s="73"/>
      <c r="H27" s="188"/>
      <c r="I27" s="187"/>
    </row>
    <row r="28" spans="1:9" ht="39.75" customHeight="1">
      <c r="A28" s="15"/>
      <c r="B28" s="14" t="s">
        <v>15</v>
      </c>
      <c r="C28" s="214" t="s">
        <v>181</v>
      </c>
      <c r="D28" s="180" t="s">
        <v>1</v>
      </c>
      <c r="E28" s="213">
        <v>1</v>
      </c>
      <c r="F28" s="98"/>
      <c r="G28" s="97">
        <f>+F28*E28</f>
        <v>0</v>
      </c>
      <c r="H28" s="188"/>
      <c r="I28" s="187"/>
    </row>
    <row r="29" spans="1:9">
      <c r="A29" s="15"/>
      <c r="B29" s="14"/>
      <c r="C29" s="20"/>
      <c r="D29" s="19"/>
      <c r="E29" s="213"/>
      <c r="F29" s="98"/>
      <c r="G29" s="97"/>
      <c r="H29" s="188"/>
      <c r="I29" s="187"/>
    </row>
    <row r="30" spans="1:9" ht="16.5" customHeight="1">
      <c r="A30" s="15"/>
      <c r="B30" s="14" t="s">
        <v>13</v>
      </c>
      <c r="C30" s="20" t="s">
        <v>180</v>
      </c>
      <c r="D30" s="19" t="s">
        <v>158</v>
      </c>
      <c r="E30" s="213">
        <v>34.200000000000003</v>
      </c>
      <c r="F30" s="98"/>
      <c r="G30" s="97">
        <f>+F30*E30</f>
        <v>0</v>
      </c>
      <c r="H30" s="188"/>
      <c r="I30" s="187"/>
    </row>
    <row r="31" spans="1:9">
      <c r="A31" s="15"/>
      <c r="B31" s="100"/>
      <c r="C31" s="201"/>
      <c r="D31" s="19"/>
      <c r="E31" s="213"/>
      <c r="F31" s="98"/>
      <c r="G31" s="97"/>
      <c r="H31" s="188"/>
      <c r="I31" s="187"/>
    </row>
    <row r="32" spans="1:9" ht="28.5" customHeight="1">
      <c r="A32" s="15"/>
      <c r="B32" s="14" t="s">
        <v>11</v>
      </c>
      <c r="C32" s="20" t="s">
        <v>179</v>
      </c>
      <c r="D32" s="19" t="s">
        <v>70</v>
      </c>
      <c r="E32" s="213">
        <v>19.72</v>
      </c>
      <c r="F32" s="21"/>
      <c r="G32" s="97">
        <f>+F32*E32</f>
        <v>0</v>
      </c>
      <c r="H32" s="188"/>
      <c r="I32" s="187"/>
    </row>
    <row r="33" spans="1:9">
      <c r="A33" s="15"/>
      <c r="B33" s="14"/>
      <c r="C33" s="201"/>
      <c r="D33" s="19"/>
      <c r="E33" s="213"/>
      <c r="F33" s="21"/>
      <c r="G33" s="97"/>
      <c r="H33" s="188"/>
      <c r="I33" s="187"/>
    </row>
    <row r="34" spans="1:9" ht="27.75" customHeight="1">
      <c r="A34" s="15"/>
      <c r="B34" s="14" t="s">
        <v>8</v>
      </c>
      <c r="C34" s="20" t="s">
        <v>178</v>
      </c>
      <c r="D34" s="19" t="s">
        <v>70</v>
      </c>
      <c r="E34" s="213">
        <v>4.2699999999999996</v>
      </c>
      <c r="F34" s="21"/>
      <c r="G34" s="97">
        <f>+F34*E34</f>
        <v>0</v>
      </c>
      <c r="H34" s="188"/>
      <c r="I34" s="187"/>
    </row>
    <row r="35" spans="1:9">
      <c r="A35" s="15"/>
      <c r="B35" s="14"/>
      <c r="C35" s="20"/>
      <c r="D35" s="19"/>
      <c r="E35" s="213"/>
      <c r="F35" s="21"/>
      <c r="G35" s="97"/>
      <c r="H35" s="188"/>
      <c r="I35" s="187"/>
    </row>
    <row r="36" spans="1:9" ht="24.75" customHeight="1">
      <c r="A36" s="15"/>
      <c r="B36" s="14" t="s">
        <v>6</v>
      </c>
      <c r="C36" s="20" t="s">
        <v>177</v>
      </c>
      <c r="D36" s="19" t="s">
        <v>70</v>
      </c>
      <c r="E36" s="213">
        <v>0</v>
      </c>
      <c r="F36" s="21"/>
      <c r="G36" s="97">
        <f>+F36*E36</f>
        <v>0</v>
      </c>
      <c r="H36" s="188"/>
      <c r="I36" s="187"/>
    </row>
    <row r="37" spans="1:9">
      <c r="A37" s="15"/>
      <c r="B37" s="14"/>
      <c r="C37" s="20"/>
      <c r="D37" s="19"/>
      <c r="E37" s="213"/>
      <c r="F37" s="21"/>
      <c r="G37" s="97"/>
      <c r="H37" s="188"/>
      <c r="I37" s="187"/>
    </row>
    <row r="38" spans="1:9" ht="27" customHeight="1">
      <c r="A38" s="15"/>
      <c r="B38" s="14" t="s">
        <v>4</v>
      </c>
      <c r="C38" s="20" t="s">
        <v>176</v>
      </c>
      <c r="D38" s="22" t="s">
        <v>9</v>
      </c>
      <c r="E38" s="213">
        <v>5</v>
      </c>
      <c r="F38" s="21"/>
      <c r="G38" s="97">
        <f>+F38*E38</f>
        <v>0</v>
      </c>
      <c r="H38" s="188"/>
      <c r="I38" s="187"/>
    </row>
    <row r="39" spans="1:9" ht="14.25" customHeight="1">
      <c r="A39" s="15"/>
      <c r="B39" s="14"/>
      <c r="C39" s="20"/>
      <c r="D39" s="22"/>
      <c r="E39" s="213"/>
      <c r="F39" s="21"/>
      <c r="G39" s="97"/>
      <c r="H39" s="188"/>
      <c r="I39" s="187"/>
    </row>
    <row r="40" spans="1:9" ht="28.5" customHeight="1">
      <c r="A40" s="15"/>
      <c r="B40" s="14" t="s">
        <v>3</v>
      </c>
      <c r="C40" s="20" t="s">
        <v>175</v>
      </c>
      <c r="D40" s="22" t="s">
        <v>9</v>
      </c>
      <c r="E40" s="213">
        <v>1</v>
      </c>
      <c r="F40" s="21"/>
      <c r="G40" s="97">
        <f>+F40*E40</f>
        <v>0</v>
      </c>
      <c r="H40" s="188"/>
      <c r="I40" s="187"/>
    </row>
    <row r="41" spans="1:9" ht="15.75" customHeight="1">
      <c r="A41" s="15"/>
      <c r="B41" s="14"/>
      <c r="C41" s="20"/>
      <c r="D41" s="22"/>
      <c r="E41" s="213"/>
      <c r="F41" s="21"/>
      <c r="G41" s="97"/>
      <c r="H41" s="188"/>
      <c r="I41" s="187"/>
    </row>
    <row r="42" spans="1:9" ht="28.5" customHeight="1">
      <c r="A42" s="15"/>
      <c r="B42" s="14" t="s">
        <v>174</v>
      </c>
      <c r="C42" s="20" t="s">
        <v>173</v>
      </c>
      <c r="D42" s="19" t="s">
        <v>70</v>
      </c>
      <c r="E42" s="213">
        <v>0</v>
      </c>
      <c r="F42" s="21"/>
      <c r="G42" s="97">
        <f>+F42*E42</f>
        <v>0</v>
      </c>
      <c r="H42" s="188"/>
      <c r="I42" s="187"/>
    </row>
    <row r="43" spans="1:9" ht="14.25" customHeight="1">
      <c r="A43" s="15"/>
      <c r="B43" s="14"/>
      <c r="C43" s="20"/>
      <c r="D43" s="19"/>
      <c r="E43" s="213"/>
      <c r="F43" s="21"/>
      <c r="G43" s="97"/>
      <c r="H43" s="188"/>
      <c r="I43" s="187"/>
    </row>
    <row r="44" spans="1:9" ht="37.5" customHeight="1">
      <c r="A44" s="15"/>
      <c r="B44" s="14" t="s">
        <v>172</v>
      </c>
      <c r="C44" s="20" t="s">
        <v>171</v>
      </c>
      <c r="D44" s="180" t="s">
        <v>1</v>
      </c>
      <c r="E44" s="213">
        <v>1</v>
      </c>
      <c r="F44" s="98"/>
      <c r="G44" s="97">
        <f>+F44*E44</f>
        <v>0</v>
      </c>
      <c r="H44" s="188"/>
      <c r="I44" s="187"/>
    </row>
    <row r="45" spans="1:9" ht="14.25" customHeight="1">
      <c r="A45" s="15"/>
      <c r="B45" s="14"/>
      <c r="C45" s="201"/>
      <c r="D45" s="22"/>
      <c r="E45" s="213"/>
      <c r="F45" s="21"/>
      <c r="G45" s="97"/>
      <c r="H45" s="188"/>
      <c r="I45" s="187"/>
    </row>
    <row r="46" spans="1:9" ht="24.75" customHeight="1">
      <c r="A46" s="15"/>
      <c r="B46" s="14" t="s">
        <v>44</v>
      </c>
      <c r="C46" s="20" t="s">
        <v>170</v>
      </c>
      <c r="D46" s="22" t="s">
        <v>9</v>
      </c>
      <c r="E46" s="213">
        <v>0</v>
      </c>
      <c r="F46" s="21"/>
      <c r="G46" s="97">
        <f>+F46*E46</f>
        <v>0</v>
      </c>
      <c r="H46" s="188"/>
      <c r="I46" s="187"/>
    </row>
    <row r="47" spans="1:9">
      <c r="A47" s="15"/>
      <c r="B47" s="14"/>
      <c r="C47" s="13"/>
      <c r="D47" s="11"/>
      <c r="E47" s="212" t="e">
        <f>SUM(#REF!)</f>
        <v>#REF!</v>
      </c>
      <c r="F47" s="211"/>
      <c r="G47" s="210"/>
      <c r="H47" s="188"/>
      <c r="I47" s="187"/>
    </row>
    <row r="48" spans="1:9" ht="36.75" customHeight="1">
      <c r="A48" s="9"/>
      <c r="B48" s="94"/>
      <c r="C48" s="7" t="s">
        <v>169</v>
      </c>
      <c r="D48" s="6"/>
      <c r="E48" s="5"/>
      <c r="F48" s="4"/>
      <c r="G48" s="3">
        <f>SUM(G28:G47)</f>
        <v>0</v>
      </c>
      <c r="H48" s="188"/>
      <c r="I48" s="187"/>
    </row>
    <row r="49" spans="1:9">
      <c r="A49" s="15"/>
      <c r="B49" s="158"/>
      <c r="C49" s="20"/>
      <c r="D49" s="76"/>
      <c r="E49" s="75"/>
      <c r="F49" s="74"/>
      <c r="G49" s="73"/>
      <c r="H49" s="188"/>
      <c r="I49" s="187"/>
    </row>
    <row r="50" spans="1:9" ht="15.75">
      <c r="A50" s="85" t="s">
        <v>168</v>
      </c>
      <c r="B50" s="84" t="s">
        <v>167</v>
      </c>
      <c r="C50" s="84"/>
      <c r="D50" s="84"/>
      <c r="E50" s="84"/>
      <c r="F50" s="84"/>
      <c r="G50" s="84"/>
      <c r="H50" s="84"/>
      <c r="I50" s="84"/>
    </row>
    <row r="51" spans="1:9" ht="24">
      <c r="A51" s="15"/>
      <c r="B51" s="14"/>
      <c r="C51" s="13"/>
      <c r="D51" s="88" t="s">
        <v>21</v>
      </c>
      <c r="E51" s="86" t="s">
        <v>20</v>
      </c>
      <c r="F51" s="87" t="s">
        <v>19</v>
      </c>
      <c r="G51" s="86" t="s">
        <v>18</v>
      </c>
      <c r="H51" s="202"/>
      <c r="I51" s="191"/>
    </row>
    <row r="52" spans="1:9">
      <c r="A52" s="40"/>
      <c r="B52" s="39" t="s">
        <v>166</v>
      </c>
      <c r="C52" s="38" t="s">
        <v>165</v>
      </c>
      <c r="D52" s="194"/>
      <c r="E52" s="82"/>
      <c r="F52" s="83"/>
      <c r="G52" s="91"/>
      <c r="H52" s="202"/>
      <c r="I52" s="187"/>
    </row>
    <row r="53" spans="1:9">
      <c r="A53" s="15"/>
      <c r="B53" s="23"/>
      <c r="C53" s="25"/>
      <c r="D53" s="209"/>
      <c r="E53" s="208"/>
      <c r="F53" s="207"/>
      <c r="G53" s="206"/>
      <c r="H53" s="202"/>
      <c r="I53" s="187"/>
    </row>
    <row r="54" spans="1:9" ht="29.25" customHeight="1">
      <c r="A54" s="15"/>
      <c r="B54" s="39" t="s">
        <v>15</v>
      </c>
      <c r="C54" s="205" t="s">
        <v>164</v>
      </c>
      <c r="D54" s="19" t="s">
        <v>70</v>
      </c>
      <c r="E54" s="29">
        <v>4.5</v>
      </c>
      <c r="F54" s="200"/>
      <c r="G54" s="196">
        <f>+F54*E54</f>
        <v>0</v>
      </c>
      <c r="H54" s="202"/>
      <c r="I54" s="187"/>
    </row>
    <row r="55" spans="1:9">
      <c r="A55" s="15"/>
      <c r="B55" s="23"/>
      <c r="C55" s="25"/>
      <c r="D55" s="19"/>
      <c r="E55" s="29"/>
      <c r="F55" s="200"/>
      <c r="G55" s="196"/>
      <c r="H55" s="202"/>
      <c r="I55" s="187"/>
    </row>
    <row r="56" spans="1:9" ht="24.75" customHeight="1">
      <c r="A56" s="15"/>
      <c r="B56" s="23" t="s">
        <v>13</v>
      </c>
      <c r="C56" s="25" t="s">
        <v>163</v>
      </c>
      <c r="D56" s="19" t="s">
        <v>70</v>
      </c>
      <c r="E56" s="29">
        <v>0</v>
      </c>
      <c r="F56" s="200"/>
      <c r="G56" s="196">
        <f>+F56*E56</f>
        <v>0</v>
      </c>
      <c r="H56" s="202"/>
      <c r="I56" s="187"/>
    </row>
    <row r="57" spans="1:9">
      <c r="A57" s="15"/>
      <c r="B57" s="26"/>
      <c r="C57" s="25"/>
      <c r="D57" s="204"/>
      <c r="E57" s="29"/>
      <c r="F57" s="16"/>
      <c r="G57" s="196"/>
      <c r="H57" s="203"/>
      <c r="I57" s="187"/>
    </row>
    <row r="58" spans="1:9" ht="26.25" customHeight="1">
      <c r="A58" s="15"/>
      <c r="B58" s="23" t="s">
        <v>11</v>
      </c>
      <c r="C58" s="25" t="s">
        <v>162</v>
      </c>
      <c r="D58" s="19" t="s">
        <v>158</v>
      </c>
      <c r="E58" s="29">
        <v>34.200000000000003</v>
      </c>
      <c r="F58" s="200"/>
      <c r="G58" s="196">
        <f>+F58*E58</f>
        <v>0</v>
      </c>
      <c r="H58" s="203"/>
      <c r="I58" s="187"/>
    </row>
    <row r="59" spans="1:9">
      <c r="A59" s="15"/>
      <c r="B59" s="100"/>
      <c r="C59" s="201"/>
      <c r="D59" s="19"/>
      <c r="E59" s="29"/>
      <c r="F59" s="200"/>
      <c r="G59" s="196"/>
      <c r="H59" s="203"/>
      <c r="I59" s="187"/>
    </row>
    <row r="60" spans="1:9" ht="63.75">
      <c r="A60" s="15"/>
      <c r="B60" s="23" t="s">
        <v>8</v>
      </c>
      <c r="C60" s="20" t="s">
        <v>161</v>
      </c>
      <c r="D60" s="19" t="s">
        <v>70</v>
      </c>
      <c r="E60" s="29">
        <v>4.5</v>
      </c>
      <c r="F60" s="200"/>
      <c r="G60" s="196">
        <f>+F60*E60</f>
        <v>0</v>
      </c>
      <c r="H60" s="202"/>
      <c r="I60" s="191"/>
    </row>
    <row r="61" spans="1:9">
      <c r="A61" s="15"/>
      <c r="B61" s="23"/>
      <c r="C61" s="20"/>
      <c r="D61" s="19"/>
      <c r="E61" s="29"/>
      <c r="F61" s="200"/>
      <c r="G61" s="196"/>
      <c r="H61" s="202"/>
      <c r="I61" s="191"/>
    </row>
    <row r="62" spans="1:9" ht="54.75" customHeight="1">
      <c r="A62" s="15"/>
      <c r="B62" s="23" t="s">
        <v>6</v>
      </c>
      <c r="C62" s="24" t="s">
        <v>160</v>
      </c>
      <c r="D62" s="19" t="s">
        <v>70</v>
      </c>
      <c r="E62" s="29">
        <v>21.84</v>
      </c>
      <c r="F62" s="200"/>
      <c r="G62" s="196">
        <f>+F62*E62</f>
        <v>0</v>
      </c>
      <c r="H62" s="202"/>
      <c r="I62" s="191"/>
    </row>
    <row r="63" spans="1:9">
      <c r="A63" s="15"/>
      <c r="B63" s="100"/>
      <c r="C63" s="201"/>
      <c r="D63" s="19"/>
      <c r="E63" s="29"/>
      <c r="F63" s="200"/>
      <c r="G63" s="196"/>
      <c r="H63" s="2"/>
      <c r="I63" s="1"/>
    </row>
    <row r="64" spans="1:9" ht="27" customHeight="1">
      <c r="A64" s="15"/>
      <c r="B64" s="23" t="s">
        <v>4</v>
      </c>
      <c r="C64" s="25" t="s">
        <v>159</v>
      </c>
      <c r="D64" s="19"/>
      <c r="E64" s="18">
        <v>2</v>
      </c>
      <c r="F64" s="98"/>
      <c r="G64" s="97"/>
      <c r="H64" s="2"/>
      <c r="I64" s="1"/>
    </row>
    <row r="65" spans="1:9">
      <c r="A65" s="15"/>
      <c r="B65" s="100" t="s">
        <v>62</v>
      </c>
      <c r="C65" s="201" t="s">
        <v>18</v>
      </c>
      <c r="D65" s="19" t="s">
        <v>158</v>
      </c>
      <c r="E65" s="29"/>
      <c r="F65" s="200"/>
      <c r="G65" s="196">
        <f>+F65*E65</f>
        <v>0</v>
      </c>
      <c r="H65" s="2"/>
      <c r="I65" s="1"/>
    </row>
    <row r="66" spans="1:9">
      <c r="A66" s="15"/>
      <c r="B66" s="23"/>
      <c r="C66" s="25"/>
      <c r="D66" s="199"/>
      <c r="E66" s="198"/>
      <c r="F66" s="197"/>
      <c r="G66" s="196"/>
      <c r="H66" s="2"/>
      <c r="I66" s="1"/>
    </row>
    <row r="67" spans="1:9">
      <c r="A67" s="15"/>
      <c r="B67" s="14"/>
      <c r="C67" s="7" t="s">
        <v>157</v>
      </c>
      <c r="D67" s="6"/>
      <c r="E67" s="5"/>
      <c r="F67" s="161"/>
      <c r="G67" s="3">
        <f>SUM(G54:G66)</f>
        <v>0</v>
      </c>
      <c r="H67" s="2"/>
      <c r="I67" s="1"/>
    </row>
    <row r="68" spans="1:9">
      <c r="A68" s="15"/>
      <c r="B68" s="90"/>
      <c r="C68" s="89"/>
      <c r="D68" s="144"/>
      <c r="E68" s="143"/>
      <c r="F68" s="91"/>
      <c r="G68" s="91"/>
      <c r="H68" s="2"/>
      <c r="I68" s="1"/>
    </row>
    <row r="69" spans="1:9">
      <c r="A69" s="15"/>
      <c r="B69" s="90"/>
      <c r="C69" s="89"/>
      <c r="D69" s="195"/>
      <c r="E69" s="143"/>
      <c r="F69" s="91"/>
      <c r="G69" s="91"/>
      <c r="H69" s="2"/>
      <c r="I69" s="1"/>
    </row>
    <row r="70" spans="1:9" ht="24">
      <c r="A70" s="15"/>
      <c r="B70" s="14"/>
      <c r="C70" s="13"/>
      <c r="D70" s="88" t="s">
        <v>21</v>
      </c>
      <c r="E70" s="86" t="s">
        <v>20</v>
      </c>
      <c r="F70" s="87" t="s">
        <v>19</v>
      </c>
      <c r="G70" s="86" t="s">
        <v>18</v>
      </c>
      <c r="H70" s="188"/>
      <c r="I70" s="187"/>
    </row>
    <row r="71" spans="1:9">
      <c r="A71" s="40"/>
      <c r="B71" s="39" t="s">
        <v>156</v>
      </c>
      <c r="C71" s="38" t="s">
        <v>155</v>
      </c>
      <c r="D71" s="194"/>
      <c r="E71" s="82"/>
      <c r="F71" s="81"/>
      <c r="G71" s="193"/>
      <c r="H71" s="192"/>
      <c r="I71" s="191"/>
    </row>
    <row r="72" spans="1:9">
      <c r="A72" s="15"/>
      <c r="B72" s="14"/>
      <c r="C72" s="13"/>
      <c r="D72" s="76"/>
      <c r="E72" s="75"/>
      <c r="F72" s="73"/>
      <c r="G72" s="182"/>
      <c r="H72" s="188"/>
      <c r="I72" s="187"/>
    </row>
    <row r="73" spans="1:9">
      <c r="A73" s="15"/>
      <c r="B73" s="190"/>
      <c r="C73" s="189" t="s">
        <v>103</v>
      </c>
      <c r="D73" s="76"/>
      <c r="E73" s="75"/>
      <c r="F73" s="73"/>
      <c r="G73" s="182"/>
      <c r="H73" s="188"/>
      <c r="I73" s="187"/>
    </row>
    <row r="74" spans="1:9" ht="46.5" customHeight="1">
      <c r="A74" s="15"/>
      <c r="B74" s="104" t="s">
        <v>15</v>
      </c>
      <c r="C74" s="103" t="s">
        <v>154</v>
      </c>
      <c r="D74" s="76"/>
      <c r="E74" s="75"/>
      <c r="F74" s="73"/>
      <c r="G74" s="182"/>
      <c r="H74" s="186"/>
      <c r="I74" s="185"/>
    </row>
    <row r="75" spans="1:9">
      <c r="A75" s="15"/>
      <c r="B75" s="104" t="s">
        <v>13</v>
      </c>
      <c r="C75" s="184" t="s">
        <v>153</v>
      </c>
      <c r="D75" s="76"/>
      <c r="E75" s="75"/>
      <c r="F75" s="73"/>
      <c r="G75" s="182"/>
      <c r="H75" s="2"/>
      <c r="I75" s="1"/>
    </row>
    <row r="76" spans="1:9" ht="22.5">
      <c r="A76" s="15"/>
      <c r="B76" s="104" t="s">
        <v>100</v>
      </c>
      <c r="C76" s="103" t="s">
        <v>152</v>
      </c>
      <c r="D76" s="76"/>
      <c r="E76" s="75"/>
      <c r="F76" s="73"/>
      <c r="G76" s="182"/>
      <c r="H76" s="2"/>
      <c r="I76" s="1"/>
    </row>
    <row r="77" spans="1:9" ht="11.25" customHeight="1">
      <c r="A77" s="15"/>
      <c r="B77" s="104" t="s">
        <v>98</v>
      </c>
      <c r="C77" s="103" t="s">
        <v>151</v>
      </c>
      <c r="D77" s="76"/>
      <c r="E77" s="75"/>
      <c r="F77" s="73"/>
      <c r="G77" s="182"/>
      <c r="H77" s="2"/>
      <c r="I77" s="1"/>
    </row>
    <row r="78" spans="1:9">
      <c r="A78" s="15"/>
      <c r="B78" s="104" t="s">
        <v>96</v>
      </c>
      <c r="C78" s="103" t="s">
        <v>150</v>
      </c>
      <c r="D78" s="76"/>
      <c r="E78" s="75"/>
      <c r="F78" s="73"/>
      <c r="G78" s="182"/>
      <c r="H78" s="2"/>
      <c r="I78" s="1"/>
    </row>
    <row r="79" spans="1:9" ht="23.25" customHeight="1">
      <c r="A79" s="15"/>
      <c r="B79" s="104" t="s">
        <v>149</v>
      </c>
      <c r="C79" s="103" t="s">
        <v>148</v>
      </c>
      <c r="D79" s="76"/>
      <c r="E79" s="75"/>
      <c r="F79" s="73"/>
      <c r="G79" s="182"/>
      <c r="H79" s="2"/>
      <c r="I79" s="1"/>
    </row>
    <row r="80" spans="1:9" ht="23.25" customHeight="1">
      <c r="A80" s="15"/>
      <c r="B80" s="104" t="s">
        <v>147</v>
      </c>
      <c r="C80" s="103" t="s">
        <v>97</v>
      </c>
      <c r="D80" s="76"/>
      <c r="E80" s="75"/>
      <c r="F80" s="73"/>
      <c r="G80" s="182"/>
      <c r="H80" s="2"/>
      <c r="I80" s="1"/>
    </row>
    <row r="81" spans="1:9" ht="81" customHeight="1">
      <c r="A81" s="15"/>
      <c r="B81" s="104" t="s">
        <v>146</v>
      </c>
      <c r="C81" s="103" t="s">
        <v>95</v>
      </c>
      <c r="D81" s="76"/>
      <c r="E81" s="75"/>
      <c r="F81" s="73"/>
      <c r="G81" s="182"/>
      <c r="H81" s="2"/>
      <c r="I81" s="1"/>
    </row>
    <row r="82" spans="1:9" ht="22.5">
      <c r="A82" s="15"/>
      <c r="B82" s="104" t="s">
        <v>145</v>
      </c>
      <c r="C82" s="103" t="s">
        <v>144</v>
      </c>
      <c r="D82" s="76"/>
      <c r="E82" s="75"/>
      <c r="F82" s="73"/>
      <c r="G82" s="182"/>
      <c r="H82" s="2"/>
      <c r="I82" s="1"/>
    </row>
    <row r="83" spans="1:9" ht="58.5" customHeight="1">
      <c r="A83" s="15"/>
      <c r="B83" s="104" t="s">
        <v>143</v>
      </c>
      <c r="C83" s="103" t="s">
        <v>142</v>
      </c>
      <c r="D83" s="76"/>
      <c r="E83" s="75"/>
      <c r="F83" s="73"/>
      <c r="G83" s="182"/>
      <c r="H83" s="2"/>
      <c r="I83" s="1"/>
    </row>
    <row r="84" spans="1:9" ht="59.25" customHeight="1">
      <c r="A84" s="15"/>
      <c r="B84" s="104" t="s">
        <v>11</v>
      </c>
      <c r="C84" s="103" t="s">
        <v>141</v>
      </c>
      <c r="D84" s="76"/>
      <c r="E84" s="75"/>
      <c r="F84" s="73"/>
      <c r="G84" s="182"/>
      <c r="H84" s="2"/>
      <c r="I84" s="1"/>
    </row>
    <row r="85" spans="1:9" ht="144.75" customHeight="1">
      <c r="A85" s="15"/>
      <c r="B85" s="158" t="s">
        <v>91</v>
      </c>
      <c r="C85" s="183" t="s">
        <v>213</v>
      </c>
      <c r="D85" s="19" t="s">
        <v>1</v>
      </c>
      <c r="E85" s="18">
        <v>1</v>
      </c>
      <c r="F85" s="17"/>
      <c r="G85" s="167">
        <f>+F85*E85</f>
        <v>0</v>
      </c>
      <c r="H85" s="2"/>
      <c r="I85" s="1"/>
    </row>
    <row r="86" spans="1:9">
      <c r="A86" s="15"/>
      <c r="B86" s="14"/>
      <c r="C86" s="13"/>
      <c r="D86" s="76"/>
      <c r="E86" s="75"/>
      <c r="F86" s="73"/>
      <c r="G86" s="182"/>
      <c r="H86" s="2"/>
      <c r="I86" s="1"/>
    </row>
    <row r="87" spans="1:9" ht="43.5" customHeight="1">
      <c r="A87" s="15"/>
      <c r="B87" s="158" t="s">
        <v>15</v>
      </c>
      <c r="C87" s="20" t="s">
        <v>140</v>
      </c>
      <c r="D87" s="19" t="s">
        <v>1</v>
      </c>
      <c r="E87" s="18">
        <v>3</v>
      </c>
      <c r="F87" s="17"/>
      <c r="G87" s="167">
        <f>+F87*E87</f>
        <v>0</v>
      </c>
      <c r="H87" s="2"/>
      <c r="I87" s="1"/>
    </row>
    <row r="88" spans="1:9" ht="24.75" customHeight="1">
      <c r="A88" s="15"/>
      <c r="B88" s="158"/>
      <c r="C88" s="20" t="s">
        <v>139</v>
      </c>
      <c r="D88" s="19"/>
      <c r="E88" s="18"/>
      <c r="F88" s="179"/>
      <c r="G88" s="167"/>
      <c r="H88" s="2"/>
      <c r="I88" s="1"/>
    </row>
    <row r="89" spans="1:9">
      <c r="A89" s="15"/>
      <c r="B89" s="181" t="s">
        <v>62</v>
      </c>
      <c r="C89" s="20" t="s">
        <v>138</v>
      </c>
      <c r="D89" s="19"/>
      <c r="E89" s="18"/>
      <c r="F89" s="179"/>
      <c r="G89" s="167"/>
      <c r="H89" s="2"/>
      <c r="I89" s="1"/>
    </row>
    <row r="90" spans="1:9" ht="12.75" customHeight="1">
      <c r="A90" s="15"/>
      <c r="B90" s="158"/>
      <c r="C90" s="20" t="s">
        <v>137</v>
      </c>
      <c r="D90" s="19"/>
      <c r="E90" s="18"/>
      <c r="F90" s="179"/>
      <c r="G90" s="167"/>
      <c r="H90" s="2"/>
      <c r="I90" s="1"/>
    </row>
    <row r="91" spans="1:9" ht="26.25" customHeight="1">
      <c r="A91" s="15"/>
      <c r="B91" s="158"/>
      <c r="C91" s="20" t="s">
        <v>136</v>
      </c>
      <c r="D91" s="19"/>
      <c r="E91" s="18"/>
      <c r="F91" s="179"/>
      <c r="G91" s="167"/>
      <c r="H91" s="2"/>
      <c r="I91" s="1"/>
    </row>
    <row r="92" spans="1:9" ht="37.5" customHeight="1">
      <c r="A92" s="15"/>
      <c r="B92" s="158"/>
      <c r="C92" s="20" t="s">
        <v>135</v>
      </c>
      <c r="D92" s="19"/>
      <c r="E92" s="18"/>
      <c r="F92" s="179"/>
      <c r="G92" s="167"/>
      <c r="H92" s="2"/>
      <c r="I92" s="1"/>
    </row>
    <row r="93" spans="1:9" ht="15" customHeight="1">
      <c r="A93" s="15"/>
      <c r="B93" s="158"/>
      <c r="C93" s="20" t="s">
        <v>134</v>
      </c>
      <c r="D93" s="19"/>
      <c r="E93" s="18"/>
      <c r="F93" s="179"/>
      <c r="G93" s="167"/>
      <c r="H93" s="2"/>
      <c r="I93" s="1"/>
    </row>
    <row r="94" spans="1:9" ht="12.75" customHeight="1">
      <c r="A94" s="15"/>
      <c r="B94" s="181" t="s">
        <v>60</v>
      </c>
      <c r="C94" s="20" t="s">
        <v>133</v>
      </c>
      <c r="D94" s="19"/>
      <c r="E94" s="18"/>
      <c r="F94" s="179"/>
      <c r="G94" s="167"/>
      <c r="H94" s="2"/>
      <c r="I94" s="1"/>
    </row>
    <row r="95" spans="1:9" ht="25.5" customHeight="1">
      <c r="A95" s="15"/>
      <c r="B95" s="158"/>
      <c r="C95" s="20" t="s">
        <v>132</v>
      </c>
      <c r="D95" s="19"/>
      <c r="E95" s="18"/>
      <c r="F95" s="179"/>
      <c r="G95" s="167"/>
      <c r="H95" s="2"/>
      <c r="I95" s="1"/>
    </row>
    <row r="96" spans="1:9" ht="69.75" customHeight="1">
      <c r="A96" s="15"/>
      <c r="B96" s="158"/>
      <c r="C96" s="20" t="s">
        <v>131</v>
      </c>
      <c r="D96" s="19"/>
      <c r="E96" s="18"/>
      <c r="F96" s="179"/>
      <c r="G96" s="167"/>
      <c r="H96" s="2"/>
      <c r="I96" s="1"/>
    </row>
    <row r="97" spans="1:9">
      <c r="A97" s="15"/>
      <c r="B97" s="158"/>
      <c r="C97" s="20" t="s">
        <v>130</v>
      </c>
      <c r="D97" s="19"/>
      <c r="E97" s="18"/>
      <c r="F97" s="179"/>
      <c r="G97" s="167"/>
      <c r="H97" s="2"/>
      <c r="I97" s="1"/>
    </row>
    <row r="98" spans="1:9" ht="28.5" customHeight="1">
      <c r="A98" s="15"/>
      <c r="B98" s="158"/>
      <c r="C98" s="20" t="s">
        <v>129</v>
      </c>
      <c r="D98" s="19"/>
      <c r="E98" s="18"/>
      <c r="F98" s="179"/>
      <c r="G98" s="167"/>
      <c r="H98" s="2"/>
      <c r="I98" s="1"/>
    </row>
    <row r="99" spans="1:9" ht="12.75" customHeight="1">
      <c r="A99" s="15"/>
      <c r="B99" s="158"/>
      <c r="C99" s="20" t="s">
        <v>128</v>
      </c>
      <c r="D99" s="19"/>
      <c r="E99" s="18"/>
      <c r="F99" s="179"/>
      <c r="G99" s="167"/>
      <c r="H99" s="2"/>
      <c r="I99" s="1"/>
    </row>
    <row r="100" spans="1:9">
      <c r="A100" s="15"/>
      <c r="B100" s="181" t="s">
        <v>58</v>
      </c>
      <c r="C100" s="20" t="s">
        <v>127</v>
      </c>
      <c r="D100" s="180"/>
      <c r="E100" s="18"/>
      <c r="F100" s="179"/>
      <c r="G100" s="167"/>
      <c r="H100" s="2"/>
      <c r="I100" s="1"/>
    </row>
    <row r="101" spans="1:9" ht="15" customHeight="1">
      <c r="A101" s="15"/>
      <c r="B101" s="158"/>
      <c r="C101" s="20" t="s">
        <v>126</v>
      </c>
      <c r="D101" s="180"/>
      <c r="E101" s="18"/>
      <c r="F101" s="179"/>
      <c r="G101" s="167"/>
      <c r="H101" s="2"/>
      <c r="I101" s="1"/>
    </row>
    <row r="102" spans="1:9" ht="12.75" customHeight="1">
      <c r="A102" s="15"/>
      <c r="B102" s="158"/>
      <c r="C102" s="20" t="s">
        <v>125</v>
      </c>
      <c r="D102" s="180"/>
      <c r="E102" s="18"/>
      <c r="F102" s="179"/>
      <c r="G102" s="167"/>
      <c r="H102" s="2"/>
      <c r="I102" s="1"/>
    </row>
    <row r="103" spans="1:9" ht="12.75" customHeight="1">
      <c r="A103" s="15"/>
      <c r="B103" s="158"/>
      <c r="C103" s="20" t="s">
        <v>124</v>
      </c>
      <c r="D103" s="180"/>
      <c r="E103" s="18"/>
      <c r="F103" s="179"/>
      <c r="G103" s="167"/>
      <c r="H103" s="2"/>
      <c r="I103" s="1"/>
    </row>
    <row r="104" spans="1:9" ht="15" customHeight="1">
      <c r="A104" s="15"/>
      <c r="B104" s="181" t="s">
        <v>123</v>
      </c>
      <c r="C104" s="20" t="s">
        <v>122</v>
      </c>
      <c r="D104" s="180"/>
      <c r="E104" s="18"/>
      <c r="F104" s="179"/>
      <c r="G104" s="167"/>
      <c r="H104" s="2"/>
      <c r="I104" s="1"/>
    </row>
    <row r="105" spans="1:9" ht="37.5" customHeight="1">
      <c r="A105" s="15"/>
      <c r="B105" s="158"/>
      <c r="C105" s="20" t="s">
        <v>121</v>
      </c>
      <c r="D105" s="180"/>
      <c r="E105" s="18"/>
      <c r="F105" s="179"/>
      <c r="G105" s="167"/>
      <c r="H105" s="2"/>
      <c r="I105" s="1"/>
    </row>
    <row r="106" spans="1:9">
      <c r="A106" s="15"/>
      <c r="B106" s="158"/>
      <c r="C106" s="20" t="s">
        <v>120</v>
      </c>
      <c r="D106" s="180"/>
      <c r="E106" s="18"/>
      <c r="F106" s="179"/>
      <c r="G106" s="167"/>
      <c r="H106" s="2"/>
      <c r="I106" s="1"/>
    </row>
    <row r="107" spans="1:9" ht="26.25" customHeight="1">
      <c r="A107" s="15"/>
      <c r="B107" s="158"/>
      <c r="C107" s="20" t="s">
        <v>119</v>
      </c>
      <c r="D107" s="180"/>
      <c r="E107" s="18"/>
      <c r="F107" s="179"/>
      <c r="G107" s="167"/>
      <c r="H107" s="2"/>
      <c r="I107" s="1"/>
    </row>
    <row r="108" spans="1:9">
      <c r="A108" s="15"/>
      <c r="B108" s="90"/>
      <c r="C108" s="89"/>
      <c r="D108" s="178"/>
      <c r="E108" s="177"/>
      <c r="F108" s="176"/>
      <c r="G108" s="175"/>
      <c r="H108" s="2"/>
      <c r="I108" s="1"/>
    </row>
    <row r="109" spans="1:9" ht="78.75" customHeight="1">
      <c r="B109" s="158" t="s">
        <v>13</v>
      </c>
      <c r="C109" s="20" t="s">
        <v>118</v>
      </c>
      <c r="D109" s="19" t="s">
        <v>1</v>
      </c>
      <c r="E109" s="18">
        <v>2</v>
      </c>
      <c r="F109" s="17"/>
      <c r="G109" s="167">
        <f>+F109*E109</f>
        <v>0</v>
      </c>
    </row>
    <row r="110" spans="1:9" ht="17.25" customHeight="1">
      <c r="B110" s="158"/>
      <c r="C110" s="20"/>
      <c r="D110" s="19"/>
      <c r="E110" s="18"/>
      <c r="F110" s="17"/>
      <c r="G110" s="167"/>
    </row>
    <row r="111" spans="1:9" s="173" customFormat="1" ht="151.5" customHeight="1">
      <c r="B111" s="158" t="s">
        <v>11</v>
      </c>
      <c r="C111" s="174" t="s">
        <v>117</v>
      </c>
      <c r="D111" s="172"/>
      <c r="E111" s="171"/>
      <c r="F111" s="170"/>
      <c r="G111" s="169"/>
    </row>
    <row r="112" spans="1:9" ht="51.75" customHeight="1">
      <c r="B112" s="158"/>
      <c r="C112" s="168" t="s">
        <v>116</v>
      </c>
      <c r="D112" s="172" t="s">
        <v>9</v>
      </c>
      <c r="E112" s="171">
        <v>0</v>
      </c>
      <c r="F112" s="170"/>
      <c r="G112" s="169">
        <f>+F112*E112</f>
        <v>0</v>
      </c>
    </row>
    <row r="113" spans="1:9" ht="51.75" customHeight="1">
      <c r="B113" s="158"/>
      <c r="C113" s="168" t="s">
        <v>115</v>
      </c>
      <c r="D113" s="172" t="s">
        <v>9</v>
      </c>
      <c r="E113" s="171">
        <v>0</v>
      </c>
      <c r="F113" s="170"/>
      <c r="G113" s="169">
        <f>+F113*E113</f>
        <v>0</v>
      </c>
    </row>
    <row r="114" spans="1:9" ht="17.25" customHeight="1">
      <c r="B114" s="158"/>
      <c r="C114" s="168"/>
      <c r="D114" s="172"/>
      <c r="E114" s="171"/>
      <c r="F114" s="170"/>
      <c r="G114" s="169"/>
    </row>
    <row r="115" spans="1:9" ht="37.5" customHeight="1">
      <c r="B115" s="158" t="s">
        <v>8</v>
      </c>
      <c r="C115" s="168" t="s">
        <v>114</v>
      </c>
      <c r="D115" s="172" t="s">
        <v>9</v>
      </c>
      <c r="E115" s="171">
        <v>0</v>
      </c>
      <c r="F115" s="170"/>
      <c r="G115" s="169">
        <f>+F115*E115</f>
        <v>0</v>
      </c>
    </row>
    <row r="116" spans="1:9" ht="18.75" customHeight="1">
      <c r="B116" s="158"/>
      <c r="C116" s="168"/>
      <c r="D116" s="172"/>
      <c r="E116" s="171"/>
      <c r="F116" s="170"/>
      <c r="G116" s="169"/>
    </row>
    <row r="117" spans="1:9" ht="25.5" customHeight="1">
      <c r="B117" s="158" t="s">
        <v>6</v>
      </c>
      <c r="C117" s="168" t="s">
        <v>113</v>
      </c>
      <c r="D117" s="172" t="s">
        <v>9</v>
      </c>
      <c r="E117" s="171">
        <v>0</v>
      </c>
      <c r="F117" s="170"/>
      <c r="G117" s="169">
        <f>+F117*E117</f>
        <v>0</v>
      </c>
    </row>
    <row r="118" spans="1:9" ht="17.25" customHeight="1">
      <c r="B118" s="158"/>
      <c r="C118" s="168"/>
      <c r="D118" s="172"/>
      <c r="E118" s="171"/>
      <c r="F118" s="170"/>
      <c r="G118" s="169"/>
    </row>
    <row r="119" spans="1:9" ht="25.5" customHeight="1">
      <c r="B119" s="158" t="s">
        <v>4</v>
      </c>
      <c r="C119" s="168" t="s">
        <v>112</v>
      </c>
      <c r="D119" s="172" t="s">
        <v>9</v>
      </c>
      <c r="E119" s="171">
        <v>0</v>
      </c>
      <c r="F119" s="170"/>
      <c r="G119" s="169">
        <f>+F119*E119</f>
        <v>0</v>
      </c>
    </row>
    <row r="120" spans="1:9" ht="19.5" customHeight="1">
      <c r="B120" s="158"/>
      <c r="C120" s="168"/>
      <c r="D120" s="172"/>
      <c r="E120" s="171"/>
      <c r="F120" s="170"/>
      <c r="G120" s="169"/>
    </row>
    <row r="121" spans="1:9" ht="39" customHeight="1">
      <c r="B121" s="158" t="s">
        <v>3</v>
      </c>
      <c r="C121" s="168" t="s">
        <v>217</v>
      </c>
      <c r="D121" s="19" t="s">
        <v>1</v>
      </c>
      <c r="E121" s="18">
        <v>1</v>
      </c>
      <c r="F121" s="17"/>
      <c r="G121" s="167">
        <f>+F121*E121</f>
        <v>0</v>
      </c>
    </row>
    <row r="122" spans="1:9" ht="15" customHeight="1">
      <c r="B122" s="100"/>
      <c r="C122" s="166"/>
      <c r="D122" s="154"/>
      <c r="E122" s="154"/>
      <c r="F122" s="165"/>
      <c r="G122" s="154"/>
    </row>
    <row r="123" spans="1:9">
      <c r="B123" s="158"/>
      <c r="C123" s="20"/>
      <c r="D123" s="164"/>
      <c r="E123" s="164"/>
      <c r="F123" s="163"/>
      <c r="G123" s="154"/>
    </row>
    <row r="124" spans="1:9" ht="42" customHeight="1">
      <c r="A124" s="159"/>
      <c r="B124" s="162"/>
      <c r="C124" s="7" t="s">
        <v>111</v>
      </c>
      <c r="D124" s="6"/>
      <c r="E124" s="5"/>
      <c r="F124" s="161"/>
      <c r="G124" s="160">
        <f>SUM(G85:G122)</f>
        <v>0</v>
      </c>
      <c r="H124" s="159"/>
      <c r="I124" s="159"/>
    </row>
    <row r="125" spans="1:9">
      <c r="B125" s="158"/>
      <c r="C125" s="20"/>
      <c r="D125" s="157"/>
      <c r="E125" s="157"/>
    </row>
    <row r="126" spans="1:9" ht="15.75">
      <c r="A126" s="15"/>
      <c r="B126" s="104"/>
      <c r="C126" s="103"/>
      <c r="D126" s="76"/>
      <c r="E126" s="75"/>
      <c r="F126" s="73"/>
      <c r="G126" s="91"/>
      <c r="H126" s="102"/>
      <c r="I126" s="102"/>
    </row>
    <row r="127" spans="1:9" ht="15.75">
      <c r="A127" s="15"/>
      <c r="B127" s="104"/>
      <c r="C127" s="103"/>
      <c r="D127" s="156"/>
      <c r="E127" s="75"/>
      <c r="F127" s="73"/>
      <c r="G127" s="91"/>
      <c r="H127" s="102"/>
      <c r="I127" s="102"/>
    </row>
    <row r="128" spans="1:9" ht="24">
      <c r="A128" s="15"/>
      <c r="B128" s="14"/>
      <c r="C128" s="13"/>
      <c r="D128" s="88" t="s">
        <v>21</v>
      </c>
      <c r="E128" s="86" t="s">
        <v>20</v>
      </c>
      <c r="F128" s="87" t="s">
        <v>19</v>
      </c>
      <c r="G128" s="86" t="s">
        <v>18</v>
      </c>
      <c r="H128" s="2"/>
      <c r="I128" s="1"/>
    </row>
    <row r="129" spans="1:256">
      <c r="A129" s="15"/>
      <c r="B129" s="39" t="s">
        <v>110</v>
      </c>
      <c r="C129" s="38" t="s">
        <v>109</v>
      </c>
      <c r="D129" s="155"/>
      <c r="E129" s="107"/>
      <c r="F129" s="106"/>
      <c r="G129" s="107"/>
      <c r="H129" s="2"/>
      <c r="I129" s="1"/>
    </row>
    <row r="130" spans="1:256" ht="114.75">
      <c r="A130" s="15"/>
      <c r="B130" s="14" t="s">
        <v>15</v>
      </c>
      <c r="C130" s="25" t="s">
        <v>108</v>
      </c>
      <c r="D130" s="154"/>
      <c r="E130" s="154"/>
      <c r="F130" s="154"/>
      <c r="G130" s="154"/>
      <c r="H130" s="2"/>
      <c r="I130" s="1"/>
    </row>
    <row r="131" spans="1:256" ht="25.5" customHeight="1">
      <c r="A131" s="15"/>
      <c r="B131" s="14"/>
      <c r="C131" s="153" t="s">
        <v>107</v>
      </c>
      <c r="D131" s="19" t="s">
        <v>70</v>
      </c>
      <c r="E131" s="18">
        <v>0</v>
      </c>
      <c r="F131" s="21"/>
      <c r="G131" s="21">
        <f>+F131*E131</f>
        <v>0</v>
      </c>
      <c r="H131" s="2"/>
      <c r="I131" s="1"/>
    </row>
    <row r="132" spans="1:256">
      <c r="A132" s="15"/>
      <c r="B132" s="14"/>
      <c r="C132" s="152"/>
      <c r="D132" s="11"/>
      <c r="E132" s="96"/>
      <c r="F132" s="151"/>
      <c r="G132" s="151"/>
      <c r="H132" s="2"/>
      <c r="I132" s="1"/>
    </row>
    <row r="133" spans="1:256" ht="44.25" customHeight="1">
      <c r="A133" s="15"/>
      <c r="B133" s="14"/>
      <c r="C133" s="7" t="s">
        <v>106</v>
      </c>
      <c r="D133" s="6"/>
      <c r="E133" s="5"/>
      <c r="F133" s="150"/>
      <c r="G133" s="3">
        <f>SUM(G130:G132)</f>
        <v>0</v>
      </c>
      <c r="H133" s="2"/>
      <c r="I133" s="1"/>
    </row>
    <row r="134" spans="1:256" ht="14.25" customHeight="1">
      <c r="A134" s="15"/>
      <c r="B134" s="14"/>
      <c r="C134" s="149"/>
      <c r="D134" s="148"/>
      <c r="E134" s="147"/>
      <c r="F134" s="146"/>
      <c r="G134" s="145"/>
      <c r="H134" s="2"/>
      <c r="I134" s="1"/>
    </row>
    <row r="135" spans="1:256" ht="27" customHeight="1">
      <c r="A135" s="15"/>
      <c r="B135" s="90"/>
      <c r="C135" s="89"/>
      <c r="D135" s="88" t="s">
        <v>21</v>
      </c>
      <c r="E135" s="86" t="s">
        <v>20</v>
      </c>
      <c r="F135" s="87" t="s">
        <v>19</v>
      </c>
      <c r="G135" s="86" t="s">
        <v>18</v>
      </c>
      <c r="H135" s="2"/>
      <c r="I135" s="1"/>
    </row>
    <row r="136" spans="1:256">
      <c r="A136" s="15"/>
      <c r="B136" s="90" t="s">
        <v>105</v>
      </c>
      <c r="C136" s="38" t="s">
        <v>104</v>
      </c>
      <c r="D136" s="144"/>
      <c r="E136" s="143"/>
      <c r="F136" s="91"/>
      <c r="G136" s="91"/>
      <c r="H136" s="2"/>
      <c r="I136" s="1"/>
    </row>
    <row r="137" spans="1:256">
      <c r="A137" s="15"/>
      <c r="B137" s="90"/>
      <c r="C137" s="38"/>
      <c r="D137" s="144"/>
      <c r="E137" s="143"/>
      <c r="F137" s="91"/>
      <c r="G137" s="91"/>
      <c r="H137" s="2"/>
      <c r="I137" s="1"/>
    </row>
    <row r="138" spans="1:256" s="60" customFormat="1" ht="22.35" customHeight="1">
      <c r="B138" s="126"/>
      <c r="C138" s="142" t="s">
        <v>103</v>
      </c>
      <c r="D138" s="141"/>
      <c r="E138" s="139"/>
      <c r="F138" s="140"/>
      <c r="G138" s="139"/>
      <c r="H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IT138" s="59"/>
    </row>
    <row r="139" spans="1:256" s="59" customFormat="1" ht="33.75">
      <c r="A139" s="60"/>
      <c r="B139" s="138" t="s">
        <v>15</v>
      </c>
      <c r="C139" s="137" t="s">
        <v>102</v>
      </c>
      <c r="D139" s="120"/>
      <c r="E139" s="119"/>
      <c r="F139" s="135"/>
      <c r="G139" s="134"/>
      <c r="H139" s="122"/>
      <c r="I139" s="60"/>
      <c r="J139" s="60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U139" s="60"/>
      <c r="IV139" s="60"/>
    </row>
    <row r="140" spans="1:256" s="59" customFormat="1" ht="15">
      <c r="A140" s="60"/>
      <c r="B140" s="138" t="s">
        <v>13</v>
      </c>
      <c r="C140" s="137" t="s">
        <v>101</v>
      </c>
      <c r="D140" s="120"/>
      <c r="E140" s="119"/>
      <c r="F140" s="135"/>
      <c r="G140" s="134"/>
      <c r="H140" s="122"/>
      <c r="I140" s="60"/>
      <c r="J140" s="60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U140" s="60"/>
      <c r="IV140" s="60"/>
    </row>
    <row r="141" spans="1:256" s="59" customFormat="1" ht="15">
      <c r="A141" s="60"/>
      <c r="B141" s="138" t="s">
        <v>100</v>
      </c>
      <c r="C141" s="137" t="s">
        <v>99</v>
      </c>
      <c r="D141" s="120"/>
      <c r="E141" s="119"/>
      <c r="F141" s="135"/>
      <c r="G141" s="134"/>
      <c r="H141" s="122"/>
      <c r="I141" s="60"/>
      <c r="J141" s="60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U141" s="60"/>
      <c r="IV141" s="60"/>
    </row>
    <row r="142" spans="1:256" s="59" customFormat="1" ht="15">
      <c r="A142" s="60"/>
      <c r="B142" s="138" t="s">
        <v>98</v>
      </c>
      <c r="C142" s="137" t="s">
        <v>97</v>
      </c>
      <c r="D142" s="120"/>
      <c r="E142" s="119"/>
      <c r="F142" s="135"/>
      <c r="G142" s="134"/>
      <c r="H142" s="122"/>
      <c r="I142" s="60"/>
      <c r="J142" s="60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U142" s="60"/>
      <c r="IV142" s="60"/>
    </row>
    <row r="143" spans="1:256" s="59" customFormat="1" ht="14.85" customHeight="1">
      <c r="A143" s="60"/>
      <c r="B143" s="138" t="s">
        <v>96</v>
      </c>
      <c r="C143" s="137" t="s">
        <v>95</v>
      </c>
      <c r="D143" s="120"/>
      <c r="E143" s="119"/>
      <c r="F143" s="135"/>
      <c r="G143" s="134"/>
      <c r="H143" s="122"/>
      <c r="I143" s="60"/>
      <c r="J143" s="60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U143" s="60"/>
      <c r="IV143" s="60"/>
    </row>
    <row r="144" spans="1:256" s="60" customFormat="1" ht="15.6" customHeight="1">
      <c r="D144" s="120"/>
      <c r="E144" s="119"/>
      <c r="F144" s="135"/>
      <c r="G144" s="134"/>
      <c r="H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IT144" s="59"/>
    </row>
    <row r="145" spans="1:256" s="59" customFormat="1" ht="15">
      <c r="A145" s="60"/>
      <c r="B145" s="126"/>
      <c r="C145" s="136" t="s">
        <v>94</v>
      </c>
      <c r="D145" s="120"/>
      <c r="E145" s="119"/>
      <c r="F145" s="135"/>
      <c r="G145" s="134"/>
      <c r="H145" s="122"/>
      <c r="I145" s="60"/>
      <c r="J145" s="60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U145" s="60"/>
      <c r="IV145" s="60"/>
    </row>
    <row r="146" spans="1:256" s="60" customFormat="1" ht="114.75">
      <c r="B146" s="121" t="s">
        <v>15</v>
      </c>
      <c r="C146" s="68" t="s">
        <v>93</v>
      </c>
      <c r="D146" s="120"/>
      <c r="E146" s="119"/>
      <c r="F146" s="133"/>
      <c r="G146" s="13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09"/>
    </row>
    <row r="147" spans="1:256" s="60" customFormat="1" ht="114.75">
      <c r="B147" s="121"/>
      <c r="C147" s="68" t="s">
        <v>92</v>
      </c>
      <c r="D147" s="120" t="s">
        <v>82</v>
      </c>
      <c r="E147" s="119">
        <v>19.72</v>
      </c>
      <c r="F147" s="125"/>
      <c r="G147" s="64">
        <f>+F147*E147</f>
        <v>0</v>
      </c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09"/>
    </row>
    <row r="148" spans="1:256" s="59" customFormat="1" ht="21.6" customHeight="1">
      <c r="A148" s="127"/>
      <c r="B148" s="121"/>
      <c r="C148" s="68"/>
      <c r="D148" s="120"/>
      <c r="E148" s="119"/>
      <c r="F148" s="125"/>
      <c r="G148" s="130"/>
      <c r="H148" s="124"/>
      <c r="I148" s="123"/>
      <c r="J148" s="122"/>
      <c r="K148" s="60"/>
      <c r="L148" s="60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</row>
    <row r="149" spans="1:256" s="59" customFormat="1" ht="101.25" customHeight="1">
      <c r="A149" s="127"/>
      <c r="B149" s="126" t="s">
        <v>13</v>
      </c>
      <c r="C149" s="132" t="s">
        <v>90</v>
      </c>
      <c r="D149" s="120" t="s">
        <v>9</v>
      </c>
      <c r="E149" s="119">
        <v>10</v>
      </c>
      <c r="F149" s="125"/>
      <c r="G149" s="130">
        <f>+F149*E149</f>
        <v>0</v>
      </c>
      <c r="H149" s="124"/>
      <c r="I149" s="123"/>
      <c r="J149" s="122"/>
      <c r="K149" s="60"/>
      <c r="L149" s="60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</row>
    <row r="150" spans="1:256" s="59" customFormat="1" ht="12.75" customHeight="1">
      <c r="A150" s="127"/>
      <c r="B150" s="126"/>
      <c r="C150" s="132"/>
      <c r="D150" s="120"/>
      <c r="E150" s="119"/>
      <c r="F150" s="125"/>
      <c r="G150" s="130"/>
      <c r="H150" s="124"/>
      <c r="I150" s="123"/>
      <c r="J150" s="122"/>
      <c r="K150" s="122"/>
      <c r="L150" s="60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</row>
    <row r="151" spans="1:256" s="59" customFormat="1" ht="96.75" customHeight="1">
      <c r="A151" s="127"/>
      <c r="B151" s="126" t="s">
        <v>11</v>
      </c>
      <c r="C151" s="131" t="s">
        <v>89</v>
      </c>
      <c r="D151" s="120"/>
      <c r="E151" s="119"/>
      <c r="F151" s="125"/>
      <c r="G151" s="130"/>
      <c r="H151" s="124"/>
      <c r="I151" s="123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</row>
    <row r="152" spans="1:256" s="59" customFormat="1" ht="120.75" customHeight="1">
      <c r="A152" s="127"/>
      <c r="B152" s="126"/>
      <c r="C152" s="131" t="s">
        <v>88</v>
      </c>
      <c r="D152" s="120" t="s">
        <v>82</v>
      </c>
      <c r="E152" s="119">
        <v>4.2699999999999996</v>
      </c>
      <c r="F152" s="125"/>
      <c r="G152" s="64">
        <f>+F152*E152</f>
        <v>0</v>
      </c>
      <c r="H152" s="124"/>
      <c r="I152" s="123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</row>
    <row r="153" spans="1:256" s="59" customFormat="1" ht="16.350000000000001" customHeight="1">
      <c r="A153" s="127"/>
      <c r="B153" s="126"/>
      <c r="C153" s="131"/>
      <c r="D153" s="120"/>
      <c r="E153" s="119"/>
      <c r="F153" s="125"/>
      <c r="G153" s="130"/>
      <c r="H153" s="124"/>
      <c r="I153" s="123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</row>
    <row r="154" spans="1:256" s="59" customFormat="1" ht="114" customHeight="1">
      <c r="A154" s="127"/>
      <c r="B154" s="126"/>
      <c r="C154" s="131" t="s">
        <v>87</v>
      </c>
      <c r="D154" s="120"/>
      <c r="E154" s="119"/>
      <c r="F154" s="125"/>
      <c r="G154" s="130"/>
      <c r="H154" s="124"/>
      <c r="I154" s="123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</row>
    <row r="155" spans="1:256" s="59" customFormat="1" ht="21.6" customHeight="1">
      <c r="A155" s="127"/>
      <c r="B155" s="128" t="s">
        <v>62</v>
      </c>
      <c r="C155" s="129" t="s">
        <v>86</v>
      </c>
      <c r="D155" s="120" t="s">
        <v>9</v>
      </c>
      <c r="E155" s="119">
        <v>6</v>
      </c>
      <c r="F155" s="125"/>
      <c r="G155" s="64">
        <f>+F155*E155</f>
        <v>0</v>
      </c>
      <c r="H155" s="124"/>
      <c r="I155" s="123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</row>
    <row r="156" spans="1:256" s="59" customFormat="1" ht="9.75" customHeight="1">
      <c r="A156" s="127"/>
      <c r="B156" s="128"/>
      <c r="C156" s="129"/>
      <c r="D156" s="120"/>
      <c r="E156" s="119"/>
      <c r="F156" s="125"/>
      <c r="G156" s="64"/>
      <c r="H156" s="124"/>
      <c r="I156" s="123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</row>
    <row r="157" spans="1:256" s="59" customFormat="1" ht="104.25" customHeight="1">
      <c r="A157" s="127"/>
      <c r="B157" s="126" t="s">
        <v>8</v>
      </c>
      <c r="C157" s="68" t="s">
        <v>85</v>
      </c>
      <c r="D157" s="120" t="s">
        <v>84</v>
      </c>
      <c r="E157" s="119">
        <v>10</v>
      </c>
      <c r="F157" s="125"/>
      <c r="G157" s="64">
        <f>+F157*E157</f>
        <v>0</v>
      </c>
      <c r="H157" s="124"/>
      <c r="I157" s="123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</row>
    <row r="158" spans="1:256" s="59" customFormat="1" ht="19.5" customHeight="1">
      <c r="A158" s="127"/>
      <c r="B158" s="126"/>
      <c r="C158" s="68"/>
      <c r="D158" s="120"/>
      <c r="E158" s="119"/>
      <c r="F158" s="118"/>
      <c r="G158" s="64"/>
      <c r="H158" s="124"/>
      <c r="I158" s="123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</row>
    <row r="159" spans="1:256" s="59" customFormat="1" ht="65.25" customHeight="1">
      <c r="A159" s="127"/>
      <c r="B159" s="126" t="s">
        <v>6</v>
      </c>
      <c r="C159" s="68" t="s">
        <v>83</v>
      </c>
      <c r="D159" s="120" t="s">
        <v>82</v>
      </c>
      <c r="E159" s="119">
        <v>0</v>
      </c>
      <c r="F159" s="125"/>
      <c r="G159" s="64">
        <f>+F159*E159</f>
        <v>0</v>
      </c>
      <c r="H159" s="124"/>
      <c r="I159" s="123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</row>
    <row r="160" spans="1:256" s="60" customFormat="1">
      <c r="B160" s="121"/>
      <c r="C160" s="68"/>
      <c r="D160" s="120"/>
      <c r="E160" s="119"/>
      <c r="F160" s="118"/>
      <c r="G160" s="64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09"/>
    </row>
    <row r="161" spans="1:23" s="60" customFormat="1" ht="25.35" customHeight="1">
      <c r="A161" s="117"/>
      <c r="B161" s="116"/>
      <c r="C161" s="115" t="s">
        <v>81</v>
      </c>
      <c r="D161" s="114"/>
      <c r="E161" s="113"/>
      <c r="F161" s="112"/>
      <c r="G161" s="111">
        <f>SUM(G146:G160)</f>
        <v>0</v>
      </c>
      <c r="H161" s="110"/>
      <c r="I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09"/>
    </row>
    <row r="162" spans="1:23" ht="15" customHeight="1">
      <c r="A162" s="15"/>
      <c r="B162" s="104"/>
      <c r="C162" s="103"/>
      <c r="D162" s="108"/>
      <c r="E162" s="107"/>
      <c r="F162" s="106"/>
      <c r="G162" s="105"/>
      <c r="H162" s="102"/>
      <c r="I162" s="102"/>
    </row>
    <row r="163" spans="1:23" ht="27" customHeight="1">
      <c r="A163" s="15"/>
      <c r="B163" s="104"/>
      <c r="C163" s="103"/>
      <c r="D163" s="88" t="s">
        <v>21</v>
      </c>
      <c r="E163" s="86" t="s">
        <v>20</v>
      </c>
      <c r="F163" s="87" t="s">
        <v>19</v>
      </c>
      <c r="G163" s="86" t="s">
        <v>18</v>
      </c>
      <c r="H163" s="102"/>
      <c r="I163" s="102"/>
    </row>
    <row r="164" spans="1:23">
      <c r="A164" s="40"/>
      <c r="B164" s="39" t="s">
        <v>66</v>
      </c>
      <c r="C164" s="38" t="s">
        <v>80</v>
      </c>
      <c r="D164" s="83"/>
      <c r="E164" s="82"/>
      <c r="F164" s="81"/>
      <c r="G164" s="81"/>
      <c r="H164" s="2"/>
      <c r="I164" s="1"/>
    </row>
    <row r="165" spans="1:23">
      <c r="A165" s="15"/>
      <c r="B165" s="14"/>
      <c r="C165" s="13"/>
      <c r="D165" s="76"/>
      <c r="E165" s="75"/>
      <c r="F165" s="73"/>
      <c r="G165" s="73"/>
      <c r="H165" s="2"/>
      <c r="I165" s="1"/>
    </row>
    <row r="166" spans="1:23">
      <c r="A166" s="15"/>
      <c r="B166" s="14"/>
      <c r="C166" s="101" t="s">
        <v>79</v>
      </c>
      <c r="D166" s="76"/>
      <c r="E166" s="75"/>
      <c r="F166" s="73"/>
      <c r="G166" s="73"/>
      <c r="H166" s="2"/>
      <c r="I166" s="1"/>
    </row>
    <row r="167" spans="1:23" ht="162.75" customHeight="1">
      <c r="A167" s="15"/>
      <c r="B167" s="14" t="s">
        <v>15</v>
      </c>
      <c r="C167" s="50" t="s">
        <v>211</v>
      </c>
      <c r="D167" s="76"/>
      <c r="E167" s="75"/>
      <c r="F167" s="73"/>
      <c r="G167" s="73"/>
      <c r="H167" s="2"/>
      <c r="I167" s="1"/>
    </row>
    <row r="168" spans="1:23" ht="81" customHeight="1">
      <c r="A168" s="15"/>
      <c r="B168" s="14"/>
      <c r="C168" s="50" t="s">
        <v>78</v>
      </c>
      <c r="D168" s="19"/>
      <c r="E168" s="18"/>
      <c r="F168" s="98"/>
      <c r="G168" s="97"/>
      <c r="H168" s="2"/>
      <c r="I168" s="1"/>
    </row>
    <row r="169" spans="1:23">
      <c r="A169" s="15"/>
      <c r="B169" s="100" t="s">
        <v>62</v>
      </c>
      <c r="C169" s="99" t="s">
        <v>77</v>
      </c>
      <c r="D169" s="19" t="s">
        <v>70</v>
      </c>
      <c r="E169" s="18">
        <v>9</v>
      </c>
      <c r="F169" s="98"/>
      <c r="G169" s="97">
        <f>+F169*E169</f>
        <v>0</v>
      </c>
      <c r="H169" s="2"/>
      <c r="I169" s="1"/>
    </row>
    <row r="170" spans="1:23">
      <c r="A170" s="15"/>
      <c r="B170" s="100"/>
      <c r="C170" s="99"/>
      <c r="D170" s="19"/>
      <c r="E170" s="18"/>
      <c r="F170" s="98"/>
      <c r="G170" s="97"/>
      <c r="H170" s="2"/>
      <c r="I170" s="1"/>
    </row>
    <row r="171" spans="1:23" ht="51" customHeight="1">
      <c r="A171" s="15"/>
      <c r="B171" s="14" t="s">
        <v>13</v>
      </c>
      <c r="C171" s="50" t="s">
        <v>76</v>
      </c>
      <c r="D171" s="19" t="s">
        <v>70</v>
      </c>
      <c r="E171" s="18">
        <v>93.58</v>
      </c>
      <c r="F171" s="98"/>
      <c r="G171" s="97">
        <f>+F171*E171</f>
        <v>0</v>
      </c>
      <c r="H171" s="2"/>
      <c r="I171" s="1"/>
    </row>
    <row r="172" spans="1:23">
      <c r="A172" s="15"/>
      <c r="B172" s="100"/>
      <c r="C172" s="99"/>
      <c r="D172" s="19"/>
      <c r="E172" s="18"/>
      <c r="F172" s="98"/>
      <c r="G172" s="97"/>
      <c r="H172" s="2"/>
      <c r="I172" s="1"/>
    </row>
    <row r="173" spans="1:23" ht="51">
      <c r="A173" s="15"/>
      <c r="B173" s="14" t="s">
        <v>11</v>
      </c>
      <c r="C173" s="50" t="s">
        <v>75</v>
      </c>
      <c r="D173" s="19" t="s">
        <v>70</v>
      </c>
      <c r="E173" s="18">
        <v>26.11</v>
      </c>
      <c r="F173" s="98"/>
      <c r="G173" s="97">
        <f>+F173*E173</f>
        <v>0</v>
      </c>
      <c r="H173" s="2"/>
      <c r="I173" s="1"/>
    </row>
    <row r="174" spans="1:23">
      <c r="A174" s="15"/>
      <c r="B174" s="14"/>
      <c r="C174" s="50"/>
      <c r="D174" s="19"/>
      <c r="E174" s="18"/>
      <c r="F174" s="98"/>
      <c r="G174" s="97"/>
      <c r="H174" s="2"/>
      <c r="I174" s="1"/>
    </row>
    <row r="175" spans="1:23">
      <c r="A175" s="15"/>
      <c r="B175" s="14" t="s">
        <v>8</v>
      </c>
      <c r="C175" s="50" t="s">
        <v>74</v>
      </c>
      <c r="D175" s="19" t="s">
        <v>72</v>
      </c>
      <c r="E175" s="18">
        <v>10</v>
      </c>
      <c r="F175" s="98"/>
      <c r="G175" s="97">
        <f>+F175*E175</f>
        <v>0</v>
      </c>
      <c r="H175" s="2"/>
      <c r="I175" s="1"/>
    </row>
    <row r="176" spans="1:23">
      <c r="A176" s="15"/>
      <c r="B176" s="14"/>
      <c r="C176" s="50"/>
      <c r="D176" s="19"/>
      <c r="E176" s="18"/>
      <c r="F176" s="98"/>
      <c r="G176" s="97"/>
      <c r="H176" s="2"/>
      <c r="I176" s="1"/>
    </row>
    <row r="177" spans="1:9" ht="25.5">
      <c r="A177" s="15"/>
      <c r="B177" s="14" t="s">
        <v>6</v>
      </c>
      <c r="C177" s="50" t="s">
        <v>73</v>
      </c>
      <c r="D177" s="19" t="s">
        <v>72</v>
      </c>
      <c r="E177" s="18">
        <v>0</v>
      </c>
      <c r="F177" s="98"/>
      <c r="G177" s="97">
        <f>+F177*E177</f>
        <v>0</v>
      </c>
      <c r="H177" s="2"/>
      <c r="I177" s="1"/>
    </row>
    <row r="178" spans="1:9">
      <c r="A178" s="15"/>
      <c r="B178" s="14"/>
      <c r="C178" s="50"/>
      <c r="D178" s="19"/>
      <c r="E178" s="18"/>
      <c r="F178" s="98"/>
      <c r="G178" s="97"/>
      <c r="H178" s="2"/>
      <c r="I178" s="1"/>
    </row>
    <row r="179" spans="1:9">
      <c r="A179" s="15"/>
      <c r="B179" s="14" t="s">
        <v>4</v>
      </c>
      <c r="C179" s="20" t="s">
        <v>71</v>
      </c>
      <c r="D179" s="19" t="s">
        <v>70</v>
      </c>
      <c r="E179" s="18">
        <v>26.11</v>
      </c>
      <c r="F179" s="98"/>
      <c r="G179" s="97">
        <f>+F179*E179</f>
        <v>0</v>
      </c>
      <c r="H179" s="2"/>
      <c r="I179" s="1"/>
    </row>
    <row r="180" spans="1:9">
      <c r="A180" s="15"/>
      <c r="B180" s="14"/>
      <c r="C180" s="13"/>
      <c r="D180" s="11"/>
      <c r="E180" s="96"/>
      <c r="F180" s="95"/>
      <c r="G180" s="95"/>
      <c r="H180" s="2"/>
      <c r="I180" s="1"/>
    </row>
    <row r="181" spans="1:9" ht="34.5" customHeight="1">
      <c r="A181" s="9"/>
      <c r="B181" s="94"/>
      <c r="C181" s="7" t="s">
        <v>69</v>
      </c>
      <c r="D181" s="6"/>
      <c r="E181" s="5"/>
      <c r="F181" s="93"/>
      <c r="G181" s="3">
        <f>SUM(G168:G180)</f>
        <v>0</v>
      </c>
      <c r="H181" s="2"/>
      <c r="I181" s="1"/>
    </row>
    <row r="182" spans="1:9">
      <c r="A182" s="15"/>
      <c r="B182" s="90"/>
      <c r="C182" s="89"/>
      <c r="D182" s="92"/>
      <c r="E182" s="15"/>
      <c r="F182" s="91"/>
      <c r="G182" s="91"/>
      <c r="H182" s="2"/>
      <c r="I182" s="1"/>
    </row>
    <row r="183" spans="1:9">
      <c r="A183" s="15"/>
      <c r="B183" s="90"/>
      <c r="C183" s="89"/>
      <c r="D183" s="92"/>
      <c r="E183" s="15"/>
      <c r="F183" s="91"/>
      <c r="G183" s="91"/>
      <c r="H183" s="2"/>
      <c r="I183" s="1"/>
    </row>
    <row r="184" spans="1:9">
      <c r="A184" s="15"/>
      <c r="B184" s="90"/>
      <c r="C184" s="89"/>
      <c r="D184" s="92"/>
      <c r="E184" s="15"/>
      <c r="F184" s="91"/>
      <c r="G184" s="91"/>
      <c r="H184" s="2"/>
      <c r="I184" s="1"/>
    </row>
    <row r="185" spans="1:9" ht="36" customHeight="1">
      <c r="A185" s="15"/>
      <c r="B185" s="90"/>
      <c r="C185" s="89"/>
      <c r="D185" s="88" t="s">
        <v>21</v>
      </c>
      <c r="E185" s="86" t="s">
        <v>20</v>
      </c>
      <c r="F185" s="87" t="s">
        <v>19</v>
      </c>
      <c r="G185" s="86" t="s">
        <v>18</v>
      </c>
      <c r="H185" s="2"/>
      <c r="I185" s="1"/>
    </row>
    <row r="186" spans="1:9" ht="15.75">
      <c r="A186" s="85" t="s">
        <v>68</v>
      </c>
      <c r="B186" s="84" t="s">
        <v>67</v>
      </c>
      <c r="C186" s="84"/>
      <c r="D186" s="84"/>
      <c r="E186" s="84"/>
      <c r="F186" s="84"/>
      <c r="G186" s="84"/>
      <c r="H186" s="84"/>
      <c r="I186" s="84"/>
    </row>
    <row r="187" spans="1:9">
      <c r="A187" s="15"/>
      <c r="B187" s="14"/>
      <c r="C187" s="20"/>
      <c r="D187" s="76"/>
      <c r="E187" s="75"/>
      <c r="F187" s="73"/>
      <c r="G187" s="73"/>
      <c r="H187" s="2"/>
      <c r="I187" s="1"/>
    </row>
    <row r="188" spans="1:9">
      <c r="A188" s="40"/>
      <c r="B188" s="39" t="s">
        <v>66</v>
      </c>
      <c r="C188" s="38" t="s">
        <v>65</v>
      </c>
      <c r="D188" s="83"/>
      <c r="E188" s="82"/>
      <c r="F188" s="81"/>
      <c r="G188" s="81"/>
      <c r="H188" s="2"/>
      <c r="I188" s="1"/>
    </row>
    <row r="189" spans="1:9">
      <c r="A189" s="15"/>
      <c r="B189" s="14"/>
      <c r="C189" s="20"/>
      <c r="D189" s="76"/>
      <c r="E189" s="75"/>
      <c r="F189" s="73"/>
      <c r="G189" s="73"/>
      <c r="H189" s="2"/>
      <c r="I189" s="1"/>
    </row>
    <row r="190" spans="1:9" ht="13.5">
      <c r="A190" s="15"/>
      <c r="B190" s="14"/>
      <c r="C190" s="80" t="s">
        <v>64</v>
      </c>
      <c r="D190" s="76"/>
      <c r="E190" s="75"/>
      <c r="F190" s="73"/>
      <c r="G190" s="73"/>
      <c r="H190" s="2"/>
      <c r="I190" s="1"/>
    </row>
    <row r="191" spans="1:9" ht="33.75" customHeight="1">
      <c r="A191" s="15"/>
      <c r="B191" s="72">
        <v>1</v>
      </c>
      <c r="C191" s="79" t="s">
        <v>63</v>
      </c>
      <c r="D191" s="76"/>
      <c r="E191" s="75"/>
      <c r="F191" s="73"/>
      <c r="G191" s="73"/>
      <c r="H191" s="2"/>
      <c r="I191" s="1"/>
    </row>
    <row r="192" spans="1:9">
      <c r="A192" s="15"/>
      <c r="B192" s="72" t="s">
        <v>62</v>
      </c>
      <c r="C192" s="78" t="s">
        <v>61</v>
      </c>
      <c r="D192" s="76"/>
      <c r="E192" s="75"/>
      <c r="F192" s="73"/>
      <c r="G192" s="73"/>
      <c r="H192" s="2"/>
      <c r="I192" s="1"/>
    </row>
    <row r="193" spans="1:255" ht="33.75" customHeight="1">
      <c r="A193" s="15"/>
      <c r="B193" s="72" t="s">
        <v>60</v>
      </c>
      <c r="C193" s="77" t="s">
        <v>59</v>
      </c>
      <c r="D193" s="76"/>
      <c r="E193" s="75"/>
      <c r="F193" s="73"/>
      <c r="G193" s="73"/>
      <c r="H193" s="2"/>
      <c r="I193" s="1"/>
    </row>
    <row r="194" spans="1:255" ht="39.75" customHeight="1">
      <c r="A194" s="15"/>
      <c r="B194" s="72" t="s">
        <v>58</v>
      </c>
      <c r="C194" s="77" t="s">
        <v>57</v>
      </c>
      <c r="D194" s="76"/>
      <c r="E194" s="75"/>
      <c r="F194" s="74"/>
      <c r="G194" s="73"/>
      <c r="H194" s="2"/>
      <c r="I194" s="1"/>
    </row>
    <row r="195" spans="1:255" ht="57" customHeight="1">
      <c r="A195" s="15"/>
      <c r="B195" s="72" t="s">
        <v>56</v>
      </c>
      <c r="C195" s="71" t="s">
        <v>55</v>
      </c>
      <c r="D195" s="49"/>
      <c r="E195" s="48"/>
      <c r="F195" s="48"/>
      <c r="G195" s="73"/>
      <c r="H195" s="2"/>
      <c r="I195" s="1"/>
    </row>
    <row r="196" spans="1:255">
      <c r="A196" s="15"/>
      <c r="B196" s="72"/>
      <c r="C196" s="71"/>
      <c r="D196" s="51"/>
      <c r="E196" s="29"/>
      <c r="F196" s="70"/>
      <c r="G196" s="41"/>
      <c r="H196" s="2"/>
      <c r="I196" s="1"/>
    </row>
    <row r="197" spans="1:255" ht="26.25" customHeight="1">
      <c r="A197" s="15"/>
      <c r="B197" s="23" t="s">
        <v>15</v>
      </c>
      <c r="C197" s="52" t="s">
        <v>54</v>
      </c>
      <c r="D197" s="51" t="s">
        <v>1</v>
      </c>
      <c r="E197" s="29">
        <v>1</v>
      </c>
      <c r="F197" s="32"/>
      <c r="G197" s="21">
        <f>+F197*E197</f>
        <v>0</v>
      </c>
      <c r="H197" s="2"/>
      <c r="I197" s="1"/>
    </row>
    <row r="198" spans="1:255" ht="18" customHeight="1">
      <c r="A198" s="15"/>
      <c r="B198" s="23"/>
      <c r="C198" s="52"/>
      <c r="D198" s="51"/>
      <c r="E198" s="29"/>
      <c r="F198" s="32"/>
      <c r="G198" s="21"/>
      <c r="H198" s="2"/>
      <c r="I198" s="1"/>
    </row>
    <row r="199" spans="1:255" ht="49.5" customHeight="1">
      <c r="A199" s="15"/>
      <c r="B199" s="23" t="s">
        <v>13</v>
      </c>
      <c r="C199" s="52" t="s">
        <v>53</v>
      </c>
      <c r="D199" s="51" t="s">
        <v>1</v>
      </c>
      <c r="E199" s="29">
        <v>1</v>
      </c>
      <c r="F199" s="32"/>
      <c r="G199" s="21">
        <f>+F199*E199</f>
        <v>0</v>
      </c>
      <c r="H199" s="2"/>
      <c r="I199" s="1"/>
    </row>
    <row r="200" spans="1:255">
      <c r="A200" s="15"/>
      <c r="B200" s="23"/>
      <c r="C200" s="25"/>
      <c r="D200" s="51"/>
      <c r="E200" s="29"/>
      <c r="F200" s="70"/>
      <c r="G200" s="41"/>
      <c r="H200" s="2"/>
      <c r="I200" s="1"/>
    </row>
    <row r="201" spans="1:255" ht="115.5" customHeight="1">
      <c r="A201" s="15"/>
      <c r="B201" s="23" t="s">
        <v>11</v>
      </c>
      <c r="C201" s="50" t="s">
        <v>52</v>
      </c>
      <c r="D201" s="51" t="s">
        <v>1</v>
      </c>
      <c r="E201" s="29">
        <v>1</v>
      </c>
      <c r="F201" s="32"/>
      <c r="G201" s="21">
        <f>+F201*E201</f>
        <v>0</v>
      </c>
      <c r="H201" s="2"/>
      <c r="I201" s="1"/>
    </row>
    <row r="202" spans="1:255" ht="15.75" customHeight="1">
      <c r="A202" s="15"/>
      <c r="B202" s="23"/>
      <c r="C202" s="50"/>
      <c r="D202" s="51"/>
      <c r="E202" s="29"/>
      <c r="F202" s="32"/>
      <c r="G202" s="21"/>
      <c r="H202" s="2"/>
      <c r="I202" s="1"/>
    </row>
    <row r="203" spans="1:255" s="59" customFormat="1" ht="21.6" customHeight="1">
      <c r="A203" s="60"/>
      <c r="B203" s="69" t="s">
        <v>8</v>
      </c>
      <c r="C203" s="68" t="s">
        <v>51</v>
      </c>
      <c r="D203" s="67" t="s">
        <v>1</v>
      </c>
      <c r="E203" s="66">
        <v>1</v>
      </c>
      <c r="F203" s="65"/>
      <c r="G203" s="64">
        <f>+F203*E203</f>
        <v>0</v>
      </c>
      <c r="H203" s="63"/>
      <c r="I203" s="62"/>
      <c r="J203" s="60"/>
      <c r="K203" s="61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60"/>
      <c r="AQ203" s="60"/>
      <c r="AR203" s="60"/>
      <c r="AS203" s="60"/>
      <c r="AT203" s="60"/>
      <c r="AU203" s="60"/>
      <c r="AV203" s="60"/>
      <c r="AW203" s="60"/>
      <c r="AX203" s="60"/>
      <c r="AY203" s="60"/>
      <c r="AZ203" s="60"/>
      <c r="BA203" s="60"/>
      <c r="BB203" s="60"/>
      <c r="BC203" s="60"/>
      <c r="BD203" s="60"/>
      <c r="BE203" s="60"/>
      <c r="BF203" s="60"/>
      <c r="BG203" s="60"/>
      <c r="BH203" s="60"/>
      <c r="BI203" s="60"/>
      <c r="BJ203" s="60"/>
      <c r="BK203" s="60"/>
      <c r="BL203" s="60"/>
      <c r="BM203" s="60"/>
      <c r="BN203" s="60"/>
      <c r="BO203" s="60"/>
      <c r="BP203" s="60"/>
      <c r="BQ203" s="60"/>
      <c r="BR203" s="60"/>
      <c r="BS203" s="60"/>
      <c r="BT203" s="60"/>
      <c r="BU203" s="60"/>
      <c r="BV203" s="60"/>
      <c r="BW203" s="60"/>
      <c r="BX203" s="60"/>
      <c r="BY203" s="60"/>
      <c r="BZ203" s="60"/>
      <c r="CA203" s="60"/>
      <c r="CB203" s="60"/>
      <c r="CC203" s="60"/>
      <c r="CD203" s="60"/>
      <c r="CE203" s="60"/>
      <c r="CF203" s="60"/>
      <c r="CG203" s="60"/>
      <c r="CH203" s="60"/>
      <c r="CI203" s="60"/>
      <c r="CJ203" s="60"/>
      <c r="CK203" s="60"/>
      <c r="CL203" s="60"/>
      <c r="CM203" s="60"/>
      <c r="CN203" s="60"/>
      <c r="CO203" s="60"/>
      <c r="CP203" s="60"/>
      <c r="CQ203" s="60"/>
      <c r="CR203" s="60"/>
      <c r="CS203" s="60"/>
      <c r="CT203" s="60"/>
      <c r="CU203" s="60"/>
      <c r="CV203" s="60"/>
      <c r="CW203" s="60"/>
      <c r="CX203" s="60"/>
      <c r="CY203" s="60"/>
      <c r="CZ203" s="60"/>
      <c r="DA203" s="60"/>
      <c r="DB203" s="60"/>
      <c r="DC203" s="60"/>
      <c r="DD203" s="60"/>
      <c r="DE203" s="60"/>
      <c r="DF203" s="60"/>
      <c r="DG203" s="60"/>
      <c r="DH203" s="60"/>
      <c r="DI203" s="60"/>
      <c r="DJ203" s="60"/>
      <c r="DK203" s="60"/>
      <c r="DL203" s="60"/>
      <c r="DM203" s="60"/>
      <c r="DN203" s="60"/>
      <c r="DO203" s="60"/>
      <c r="DP203" s="60"/>
      <c r="DQ203" s="60"/>
      <c r="DR203" s="60"/>
      <c r="DS203" s="60"/>
      <c r="DT203" s="60"/>
      <c r="DU203" s="60"/>
      <c r="DV203" s="60"/>
      <c r="DW203" s="60"/>
      <c r="DX203" s="60"/>
      <c r="DY203" s="60"/>
      <c r="DZ203" s="60"/>
      <c r="EA203" s="60"/>
      <c r="EB203" s="60"/>
      <c r="EC203" s="60"/>
      <c r="ED203" s="60"/>
      <c r="EE203" s="60"/>
      <c r="EF203" s="60"/>
      <c r="EG203" s="60"/>
      <c r="EH203" s="60"/>
      <c r="EI203" s="60"/>
      <c r="EJ203" s="60"/>
      <c r="EK203" s="60"/>
      <c r="EL203" s="60"/>
      <c r="EM203" s="60"/>
      <c r="EN203" s="60"/>
      <c r="EO203" s="60"/>
      <c r="EP203" s="60"/>
      <c r="EQ203" s="60"/>
      <c r="ER203" s="60"/>
      <c r="ES203" s="60"/>
      <c r="ET203" s="60"/>
      <c r="EU203" s="60"/>
      <c r="EV203" s="60"/>
      <c r="EW203" s="60"/>
      <c r="EX203" s="60"/>
      <c r="EY203" s="60"/>
      <c r="EZ203" s="60"/>
      <c r="FA203" s="60"/>
      <c r="FB203" s="60"/>
      <c r="FC203" s="60"/>
      <c r="FD203" s="60"/>
      <c r="FE203" s="60"/>
      <c r="FF203" s="60"/>
      <c r="FG203" s="60"/>
      <c r="FH203" s="60"/>
      <c r="FI203" s="60"/>
      <c r="FJ203" s="60"/>
      <c r="FK203" s="60"/>
      <c r="FL203" s="60"/>
      <c r="FM203" s="60"/>
      <c r="FN203" s="60"/>
      <c r="FO203" s="60"/>
      <c r="FP203" s="60"/>
      <c r="FQ203" s="60"/>
      <c r="FR203" s="60"/>
      <c r="FS203" s="60"/>
      <c r="FT203" s="60"/>
      <c r="FU203" s="60"/>
      <c r="FV203" s="60"/>
      <c r="FW203" s="60"/>
      <c r="FX203" s="60"/>
      <c r="FY203" s="60"/>
      <c r="FZ203" s="60"/>
      <c r="GA203" s="60"/>
      <c r="GB203" s="60"/>
      <c r="GC203" s="60"/>
      <c r="GD203" s="60"/>
      <c r="GE203" s="60"/>
      <c r="GF203" s="60"/>
      <c r="GG203" s="60"/>
      <c r="GH203" s="60"/>
      <c r="GI203" s="60"/>
      <c r="GJ203" s="60"/>
      <c r="GK203" s="60"/>
      <c r="GL203" s="60"/>
      <c r="GM203" s="60"/>
      <c r="GN203" s="60"/>
      <c r="GO203" s="60"/>
      <c r="GP203" s="60"/>
      <c r="GQ203" s="60"/>
      <c r="GR203" s="60"/>
      <c r="GS203" s="60"/>
      <c r="GT203" s="60"/>
      <c r="GU203" s="60"/>
      <c r="GV203" s="60"/>
      <c r="GW203" s="60"/>
      <c r="GX203" s="60"/>
      <c r="GY203" s="60"/>
      <c r="GZ203" s="60"/>
      <c r="HA203" s="60"/>
      <c r="HB203" s="60"/>
      <c r="HC203" s="60"/>
      <c r="HD203" s="60"/>
      <c r="HE203" s="60"/>
      <c r="HF203" s="60"/>
      <c r="HG203" s="60"/>
      <c r="HH203" s="60"/>
      <c r="HI203" s="60"/>
      <c r="HJ203" s="60"/>
      <c r="HK203" s="60"/>
      <c r="HL203" s="60"/>
      <c r="HM203" s="60"/>
      <c r="HN203" s="60"/>
      <c r="HO203" s="60"/>
      <c r="HP203" s="60"/>
      <c r="HQ203" s="60"/>
      <c r="HR203" s="60"/>
      <c r="HS203" s="60"/>
      <c r="HT203" s="60"/>
      <c r="HU203" s="60"/>
      <c r="HV203" s="60"/>
      <c r="HW203" s="60"/>
      <c r="HX203" s="60"/>
      <c r="HY203" s="60"/>
      <c r="HZ203" s="60"/>
      <c r="IA203" s="60"/>
      <c r="IB203" s="60"/>
      <c r="IC203" s="60"/>
      <c r="ID203" s="60"/>
      <c r="IE203" s="60"/>
      <c r="IF203" s="60"/>
      <c r="IG203" s="60"/>
      <c r="IH203" s="60"/>
      <c r="II203" s="60"/>
      <c r="IJ203" s="60"/>
      <c r="IK203" s="60"/>
      <c r="IL203" s="60"/>
      <c r="IM203" s="60"/>
      <c r="IN203" s="60"/>
      <c r="IO203" s="60"/>
      <c r="IP203" s="60"/>
      <c r="IQ203" s="60"/>
      <c r="IR203" s="60"/>
      <c r="IS203" s="60"/>
      <c r="IT203" s="60"/>
      <c r="IU203" s="60"/>
    </row>
    <row r="204" spans="1:255">
      <c r="A204" s="15"/>
      <c r="B204" s="23"/>
      <c r="C204" s="50"/>
      <c r="D204" s="51"/>
      <c r="E204" s="29"/>
      <c r="F204" s="32"/>
      <c r="G204" s="21"/>
      <c r="H204" s="2"/>
      <c r="I204" s="1"/>
    </row>
    <row r="205" spans="1:255" ht="89.25" customHeight="1">
      <c r="A205" s="15"/>
      <c r="B205" s="23" t="s">
        <v>6</v>
      </c>
      <c r="C205" s="52" t="s">
        <v>50</v>
      </c>
      <c r="D205" s="51" t="s">
        <v>1</v>
      </c>
      <c r="E205" s="29">
        <v>1</v>
      </c>
      <c r="F205" s="32"/>
      <c r="G205" s="21">
        <f>+F205*E205</f>
        <v>0</v>
      </c>
      <c r="H205" s="2"/>
      <c r="I205" s="1"/>
    </row>
    <row r="206" spans="1:255" ht="13.5" customHeight="1">
      <c r="A206" s="15"/>
      <c r="B206" s="23"/>
      <c r="C206" s="52"/>
      <c r="D206" s="51"/>
      <c r="E206" s="29"/>
      <c r="F206" s="32"/>
      <c r="G206" s="21"/>
      <c r="H206" s="2"/>
      <c r="I206" s="1"/>
    </row>
    <row r="207" spans="1:255" ht="25.5">
      <c r="A207" s="15"/>
      <c r="B207" s="23" t="s">
        <v>4</v>
      </c>
      <c r="C207" s="50" t="s">
        <v>49</v>
      </c>
      <c r="D207" s="51" t="s">
        <v>1</v>
      </c>
      <c r="E207" s="29">
        <v>0</v>
      </c>
      <c r="F207" s="32"/>
      <c r="G207" s="21">
        <f>+F207*E207</f>
        <v>0</v>
      </c>
      <c r="H207" s="2"/>
      <c r="I207" s="1"/>
    </row>
    <row r="208" spans="1:255">
      <c r="A208" s="15"/>
      <c r="B208" s="23"/>
      <c r="C208" s="50"/>
      <c r="D208" s="51"/>
      <c r="E208" s="29"/>
      <c r="F208" s="32"/>
      <c r="G208" s="21"/>
      <c r="H208" s="2"/>
      <c r="I208" s="1"/>
    </row>
    <row r="209" spans="1:9" ht="13.5">
      <c r="A209" s="15"/>
      <c r="B209" s="23"/>
      <c r="C209" s="57" t="s">
        <v>48</v>
      </c>
      <c r="D209" s="51"/>
      <c r="E209" s="29"/>
      <c r="F209" s="32"/>
      <c r="G209" s="21"/>
      <c r="H209" s="2"/>
      <c r="I209" s="1"/>
    </row>
    <row r="210" spans="1:9" ht="13.5">
      <c r="A210" s="15"/>
      <c r="B210" s="23"/>
      <c r="C210" s="57"/>
      <c r="D210" s="51"/>
      <c r="E210" s="29"/>
      <c r="F210" s="32"/>
      <c r="G210" s="21"/>
      <c r="H210" s="2"/>
      <c r="I210" s="1"/>
    </row>
    <row r="211" spans="1:9" ht="89.25" customHeight="1">
      <c r="A211" s="15"/>
      <c r="B211" s="23" t="s">
        <v>3</v>
      </c>
      <c r="C211" s="58" t="s">
        <v>47</v>
      </c>
      <c r="D211" s="51" t="s">
        <v>9</v>
      </c>
      <c r="E211" s="29">
        <v>1</v>
      </c>
      <c r="F211" s="32"/>
      <c r="G211" s="21">
        <f>+F211*E211</f>
        <v>0</v>
      </c>
      <c r="H211" s="2"/>
      <c r="I211" s="1"/>
    </row>
    <row r="212" spans="1:9" ht="13.5">
      <c r="A212" s="15"/>
      <c r="B212" s="23"/>
      <c r="C212" s="57"/>
      <c r="D212" s="51"/>
      <c r="E212" s="29"/>
      <c r="F212" s="32"/>
      <c r="G212" s="21"/>
      <c r="H212" s="2"/>
      <c r="I212" s="1"/>
    </row>
    <row r="213" spans="1:9" ht="105" customHeight="1">
      <c r="A213" s="15"/>
      <c r="B213" s="23">
        <v>8</v>
      </c>
      <c r="C213" s="50" t="s">
        <v>46</v>
      </c>
      <c r="D213" s="51" t="s">
        <v>1</v>
      </c>
      <c r="E213" s="29">
        <v>1</v>
      </c>
      <c r="F213" s="32"/>
      <c r="G213" s="21">
        <f>+F213*E213</f>
        <v>0</v>
      </c>
      <c r="H213" s="2"/>
      <c r="I213" s="1"/>
    </row>
    <row r="214" spans="1:9">
      <c r="A214" s="15"/>
      <c r="B214" s="26"/>
      <c r="C214" s="56"/>
      <c r="D214" s="54"/>
      <c r="E214" s="29"/>
      <c r="F214" s="53"/>
      <c r="G214" s="21"/>
      <c r="H214" s="2"/>
      <c r="I214" s="1"/>
    </row>
    <row r="215" spans="1:9" ht="114.75">
      <c r="A215" s="15"/>
      <c r="B215" s="23">
        <v>9</v>
      </c>
      <c r="C215" s="55" t="s">
        <v>45</v>
      </c>
      <c r="D215" s="54" t="s">
        <v>1</v>
      </c>
      <c r="E215" s="29">
        <v>1</v>
      </c>
      <c r="F215" s="53"/>
      <c r="G215" s="21">
        <f>+F215*E215</f>
        <v>0</v>
      </c>
      <c r="H215" s="2"/>
      <c r="I215" s="1"/>
    </row>
    <row r="216" spans="1:9">
      <c r="A216" s="15"/>
      <c r="B216" s="23"/>
      <c r="C216" s="55"/>
      <c r="D216" s="54"/>
      <c r="E216" s="29"/>
      <c r="F216" s="53"/>
      <c r="G216" s="21"/>
      <c r="H216" s="2"/>
      <c r="I216" s="1"/>
    </row>
    <row r="217" spans="1:9" ht="89.25">
      <c r="A217" s="15"/>
      <c r="B217" s="23" t="s">
        <v>44</v>
      </c>
      <c r="C217" s="55" t="s">
        <v>43</v>
      </c>
      <c r="D217" s="30" t="s">
        <v>9</v>
      </c>
      <c r="E217" s="29">
        <v>0</v>
      </c>
      <c r="F217" s="32"/>
      <c r="G217" s="16">
        <f>+F217*E217</f>
        <v>0</v>
      </c>
      <c r="H217" s="2"/>
      <c r="I217" s="1"/>
    </row>
    <row r="218" spans="1:9">
      <c r="A218" s="15"/>
      <c r="B218" s="23"/>
      <c r="C218" s="55"/>
      <c r="D218" s="30"/>
      <c r="E218" s="29"/>
      <c r="F218" s="32"/>
      <c r="G218" s="16"/>
      <c r="H218" s="2"/>
      <c r="I218" s="1"/>
    </row>
    <row r="219" spans="1:9" ht="25.5">
      <c r="A219" s="15"/>
      <c r="B219" s="23" t="s">
        <v>42</v>
      </c>
      <c r="C219" s="55" t="s">
        <v>41</v>
      </c>
      <c r="D219" s="30" t="s">
        <v>9</v>
      </c>
      <c r="E219" s="29">
        <v>0</v>
      </c>
      <c r="F219" s="32"/>
      <c r="G219" s="16">
        <f>+F219*E219</f>
        <v>0</v>
      </c>
      <c r="H219" s="2"/>
      <c r="I219" s="1"/>
    </row>
    <row r="220" spans="1:9">
      <c r="A220" s="15"/>
      <c r="B220" s="23"/>
      <c r="C220" s="55"/>
      <c r="D220" s="30"/>
      <c r="E220" s="29"/>
      <c r="F220" s="32"/>
      <c r="G220" s="16"/>
      <c r="H220" s="2"/>
      <c r="I220" s="1"/>
    </row>
    <row r="221" spans="1:9" ht="25.5">
      <c r="A221" s="15"/>
      <c r="B221" s="23" t="s">
        <v>40</v>
      </c>
      <c r="C221" s="55" t="s">
        <v>39</v>
      </c>
      <c r="D221" s="30" t="s">
        <v>9</v>
      </c>
      <c r="E221" s="29">
        <v>1</v>
      </c>
      <c r="F221" s="32"/>
      <c r="G221" s="16">
        <f>+F221*E221</f>
        <v>0</v>
      </c>
      <c r="H221" s="2"/>
      <c r="I221" s="1"/>
    </row>
    <row r="222" spans="1:9">
      <c r="A222" s="15"/>
      <c r="B222" s="23"/>
      <c r="C222" s="55"/>
      <c r="D222" s="30"/>
      <c r="E222" s="29"/>
      <c r="F222" s="32"/>
      <c r="G222" s="16"/>
      <c r="H222" s="2"/>
      <c r="I222" s="1"/>
    </row>
    <row r="223" spans="1:9" ht="76.5">
      <c r="A223" s="15"/>
      <c r="B223" s="23" t="s">
        <v>38</v>
      </c>
      <c r="C223" s="55" t="s">
        <v>37</v>
      </c>
      <c r="D223" s="54" t="s">
        <v>1</v>
      </c>
      <c r="E223" s="29">
        <v>1</v>
      </c>
      <c r="F223" s="53"/>
      <c r="G223" s="21">
        <f>+F223*E223</f>
        <v>0</v>
      </c>
      <c r="H223" s="2"/>
      <c r="I223" s="1"/>
    </row>
    <row r="224" spans="1:9">
      <c r="A224" s="15"/>
      <c r="B224" s="23"/>
      <c r="C224" s="55"/>
      <c r="D224" s="54"/>
      <c r="E224" s="29"/>
      <c r="F224" s="53"/>
      <c r="G224" s="21"/>
      <c r="H224" s="2"/>
      <c r="I224" s="1"/>
    </row>
    <row r="225" spans="1:9" ht="38.25">
      <c r="A225" s="15"/>
      <c r="B225" s="23" t="s">
        <v>36</v>
      </c>
      <c r="C225" s="55" t="s">
        <v>35</v>
      </c>
      <c r="D225" s="54" t="s">
        <v>1</v>
      </c>
      <c r="E225" s="29">
        <v>1</v>
      </c>
      <c r="F225" s="53"/>
      <c r="G225" s="21">
        <f>+F225*E225</f>
        <v>0</v>
      </c>
      <c r="H225" s="2"/>
      <c r="I225" s="1"/>
    </row>
    <row r="226" spans="1:9">
      <c r="A226" s="15"/>
      <c r="B226" s="23"/>
      <c r="C226" s="55"/>
      <c r="D226" s="54"/>
      <c r="E226" s="29"/>
      <c r="F226" s="53"/>
      <c r="G226" s="21"/>
      <c r="H226" s="2"/>
      <c r="I226" s="1"/>
    </row>
    <row r="227" spans="1:9" ht="25.5">
      <c r="A227" s="15"/>
      <c r="B227" s="23" t="s">
        <v>34</v>
      </c>
      <c r="C227" s="55" t="s">
        <v>33</v>
      </c>
      <c r="D227" s="54" t="s">
        <v>1</v>
      </c>
      <c r="E227" s="29">
        <v>0</v>
      </c>
      <c r="F227" s="53"/>
      <c r="G227" s="21">
        <f>+F227*E227</f>
        <v>0</v>
      </c>
      <c r="H227" s="2"/>
      <c r="I227" s="1"/>
    </row>
    <row r="228" spans="1:9">
      <c r="A228" s="15"/>
      <c r="B228" s="23"/>
      <c r="C228" s="55"/>
      <c r="D228" s="54"/>
      <c r="E228" s="29"/>
      <c r="F228" s="53"/>
      <c r="G228" s="21"/>
      <c r="H228" s="2"/>
      <c r="I228" s="1"/>
    </row>
    <row r="229" spans="1:9" ht="38.25">
      <c r="A229" s="15"/>
      <c r="B229" s="23" t="s">
        <v>32</v>
      </c>
      <c r="C229" s="55" t="s">
        <v>31</v>
      </c>
      <c r="D229" s="54" t="s">
        <v>1</v>
      </c>
      <c r="E229" s="29">
        <v>1</v>
      </c>
      <c r="F229" s="53"/>
      <c r="G229" s="21">
        <f>+F229*E229</f>
        <v>0</v>
      </c>
      <c r="H229" s="2"/>
      <c r="I229" s="1"/>
    </row>
    <row r="230" spans="1:9">
      <c r="A230" s="15"/>
      <c r="B230" s="23"/>
      <c r="C230" s="55"/>
      <c r="D230" s="54"/>
      <c r="E230" s="29"/>
      <c r="F230" s="53"/>
      <c r="G230" s="21"/>
      <c r="H230" s="2"/>
      <c r="I230" s="1"/>
    </row>
    <row r="231" spans="1:9" ht="51">
      <c r="A231" s="15"/>
      <c r="B231" s="23" t="s">
        <v>30</v>
      </c>
      <c r="C231" s="55" t="s">
        <v>29</v>
      </c>
      <c r="D231" s="54" t="s">
        <v>1</v>
      </c>
      <c r="E231" s="29">
        <v>0</v>
      </c>
      <c r="F231" s="53"/>
      <c r="G231" s="21">
        <f>+F231*E231</f>
        <v>0</v>
      </c>
      <c r="H231" s="2"/>
      <c r="I231" s="1"/>
    </row>
    <row r="232" spans="1:9">
      <c r="A232" s="15"/>
      <c r="B232" s="23"/>
      <c r="C232" s="55"/>
      <c r="D232" s="54"/>
      <c r="E232" s="29"/>
      <c r="F232" s="53"/>
      <c r="G232" s="21"/>
      <c r="H232" s="2"/>
      <c r="I232" s="1"/>
    </row>
    <row r="233" spans="1:9" ht="25.5">
      <c r="A233" s="15"/>
      <c r="B233" s="23" t="s">
        <v>28</v>
      </c>
      <c r="C233" s="55" t="s">
        <v>27</v>
      </c>
      <c r="D233" s="30" t="s">
        <v>9</v>
      </c>
      <c r="E233" s="29">
        <v>1</v>
      </c>
      <c r="F233" s="32"/>
      <c r="G233" s="16">
        <f>+F233*E233</f>
        <v>0</v>
      </c>
      <c r="H233" s="2"/>
      <c r="I233" s="1"/>
    </row>
    <row r="234" spans="1:9">
      <c r="A234" s="15"/>
      <c r="B234" s="23"/>
      <c r="C234" s="55"/>
      <c r="D234" s="30"/>
      <c r="E234" s="29"/>
      <c r="F234" s="32"/>
      <c r="G234" s="16"/>
      <c r="H234" s="2"/>
      <c r="I234" s="1"/>
    </row>
    <row r="235" spans="1:9" ht="38.25" customHeight="1">
      <c r="A235" s="15"/>
      <c r="B235" s="23" t="s">
        <v>26</v>
      </c>
      <c r="C235" s="55" t="s">
        <v>25</v>
      </c>
      <c r="D235" s="30" t="s">
        <v>9</v>
      </c>
      <c r="E235" s="29">
        <v>1</v>
      </c>
      <c r="F235" s="32"/>
      <c r="G235" s="16">
        <f>+F235*E235</f>
        <v>0</v>
      </c>
      <c r="H235" s="2"/>
      <c r="I235" s="1"/>
    </row>
    <row r="236" spans="1:9">
      <c r="A236" s="15"/>
      <c r="B236" s="23"/>
      <c r="C236" s="55"/>
      <c r="D236" s="54"/>
      <c r="E236" s="29"/>
      <c r="F236" s="53"/>
      <c r="G236" s="21"/>
      <c r="H236" s="2"/>
      <c r="I236" s="1"/>
    </row>
    <row r="237" spans="1:9" ht="36.75" customHeight="1">
      <c r="A237" s="15"/>
      <c r="B237" s="23" t="s">
        <v>24</v>
      </c>
      <c r="C237" s="52" t="s">
        <v>23</v>
      </c>
      <c r="D237" s="51" t="s">
        <v>1</v>
      </c>
      <c r="E237" s="29">
        <v>1</v>
      </c>
      <c r="F237" s="32"/>
      <c r="G237" s="21">
        <f>+F237*E237</f>
        <v>0</v>
      </c>
      <c r="H237" s="2"/>
      <c r="I237" s="1"/>
    </row>
    <row r="238" spans="1:9">
      <c r="A238" s="15"/>
      <c r="B238" s="23"/>
      <c r="C238" s="50"/>
      <c r="D238" s="51"/>
      <c r="E238" s="29"/>
      <c r="F238" s="32"/>
      <c r="G238" s="21"/>
      <c r="H238" s="2"/>
      <c r="I238" s="1"/>
    </row>
    <row r="239" spans="1:9" ht="32.25" customHeight="1">
      <c r="A239" s="15"/>
      <c r="B239" s="23"/>
      <c r="C239" s="7" t="s">
        <v>22</v>
      </c>
      <c r="D239" s="6"/>
      <c r="E239" s="5"/>
      <c r="F239" s="4"/>
      <c r="G239" s="3">
        <f>SUM(G197:G237)</f>
        <v>0</v>
      </c>
      <c r="H239" s="2"/>
      <c r="I239" s="1"/>
    </row>
    <row r="240" spans="1:9">
      <c r="A240" s="15"/>
      <c r="B240" s="23"/>
      <c r="C240" s="50"/>
      <c r="D240" s="49"/>
      <c r="E240" s="48"/>
      <c r="F240" s="47"/>
      <c r="G240" s="46"/>
      <c r="H240" s="2"/>
      <c r="I240" s="1"/>
    </row>
    <row r="241" spans="1:9" ht="24">
      <c r="A241" s="15"/>
      <c r="B241" s="14"/>
      <c r="C241" s="13"/>
      <c r="D241" s="45" t="s">
        <v>21</v>
      </c>
      <c r="E241" s="43" t="s">
        <v>20</v>
      </c>
      <c r="F241" s="44" t="s">
        <v>19</v>
      </c>
      <c r="G241" s="43" t="s">
        <v>18</v>
      </c>
      <c r="H241" s="2"/>
      <c r="I241" s="1"/>
    </row>
    <row r="242" spans="1:9">
      <c r="A242" s="15"/>
      <c r="B242" s="14"/>
      <c r="C242" s="13"/>
      <c r="D242" s="19"/>
      <c r="E242" s="18"/>
      <c r="F242" s="42"/>
      <c r="G242" s="41"/>
      <c r="H242" s="2"/>
      <c r="I242" s="1"/>
    </row>
    <row r="243" spans="1:9">
      <c r="A243" s="40"/>
      <c r="B243" s="39" t="s">
        <v>17</v>
      </c>
      <c r="C243" s="38" t="s">
        <v>16</v>
      </c>
      <c r="D243" s="37"/>
      <c r="E243" s="36"/>
      <c r="F243" s="35"/>
      <c r="G243" s="34"/>
      <c r="H243" s="2"/>
      <c r="I243" s="1"/>
    </row>
    <row r="244" spans="1:9">
      <c r="A244" s="40"/>
      <c r="B244" s="39"/>
      <c r="C244" s="38"/>
      <c r="D244" s="37"/>
      <c r="E244" s="36"/>
      <c r="F244" s="35"/>
      <c r="G244" s="34"/>
      <c r="H244" s="2"/>
      <c r="I244" s="1"/>
    </row>
    <row r="245" spans="1:9" ht="26.25" customHeight="1">
      <c r="A245" s="15"/>
      <c r="B245" s="23" t="s">
        <v>15</v>
      </c>
      <c r="C245" s="33" t="s">
        <v>14</v>
      </c>
      <c r="D245" s="30" t="s">
        <v>9</v>
      </c>
      <c r="E245" s="29">
        <v>8</v>
      </c>
      <c r="F245" s="32"/>
      <c r="G245" s="16">
        <f>+F245*E245</f>
        <v>0</v>
      </c>
      <c r="H245" s="2"/>
      <c r="I245" s="1"/>
    </row>
    <row r="246" spans="1:9">
      <c r="A246" s="15"/>
      <c r="B246" s="23"/>
      <c r="C246" s="31"/>
      <c r="D246" s="30"/>
      <c r="E246" s="29"/>
      <c r="F246" s="28"/>
      <c r="G246" s="27"/>
      <c r="H246" s="2"/>
      <c r="I246" s="1"/>
    </row>
    <row r="247" spans="1:9" ht="25.5" customHeight="1">
      <c r="A247" s="15"/>
      <c r="B247" s="23" t="s">
        <v>13</v>
      </c>
      <c r="C247" s="25" t="s">
        <v>12</v>
      </c>
      <c r="D247" s="22" t="s">
        <v>9</v>
      </c>
      <c r="E247" s="18">
        <v>21</v>
      </c>
      <c r="F247" s="17"/>
      <c r="G247" s="16">
        <f>+F247*E247</f>
        <v>0</v>
      </c>
      <c r="H247" s="2"/>
      <c r="I247" s="1"/>
    </row>
    <row r="248" spans="1:9">
      <c r="A248" s="15"/>
      <c r="B248" s="26"/>
      <c r="C248" s="20"/>
      <c r="D248" s="22"/>
      <c r="E248" s="18"/>
      <c r="F248" s="17"/>
      <c r="G248" s="16"/>
      <c r="H248" s="2"/>
      <c r="I248" s="1"/>
    </row>
    <row r="249" spans="1:9" ht="27" customHeight="1">
      <c r="A249" s="15"/>
      <c r="B249" s="23" t="s">
        <v>11</v>
      </c>
      <c r="C249" s="25" t="s">
        <v>10</v>
      </c>
      <c r="D249" s="22" t="s">
        <v>9</v>
      </c>
      <c r="E249" s="18">
        <v>5</v>
      </c>
      <c r="F249" s="17"/>
      <c r="G249" s="16">
        <f>+F249*E249</f>
        <v>0</v>
      </c>
      <c r="H249" s="2"/>
      <c r="I249" s="1"/>
    </row>
    <row r="250" spans="1:9" ht="15" customHeight="1">
      <c r="A250" s="15"/>
      <c r="B250" s="23"/>
      <c r="C250" s="25"/>
      <c r="D250" s="22"/>
      <c r="E250" s="18"/>
      <c r="F250" s="17"/>
      <c r="G250" s="16"/>
      <c r="H250" s="2"/>
      <c r="I250" s="1"/>
    </row>
    <row r="251" spans="1:9" ht="91.5" customHeight="1">
      <c r="A251" s="15"/>
      <c r="B251" s="23" t="s">
        <v>8</v>
      </c>
      <c r="C251" s="24" t="s">
        <v>7</v>
      </c>
      <c r="D251" s="22" t="s">
        <v>1</v>
      </c>
      <c r="E251" s="18">
        <v>1</v>
      </c>
      <c r="F251" s="17"/>
      <c r="G251" s="16">
        <f>+F251*E251</f>
        <v>0</v>
      </c>
      <c r="H251" s="2"/>
      <c r="I251" s="1"/>
    </row>
    <row r="252" spans="1:9">
      <c r="A252" s="15"/>
      <c r="B252" s="23"/>
      <c r="C252" s="20"/>
      <c r="D252" s="22"/>
      <c r="E252" s="18"/>
      <c r="F252" s="17"/>
      <c r="G252" s="16"/>
      <c r="H252" s="2"/>
      <c r="I252" s="1"/>
    </row>
    <row r="253" spans="1:9" ht="66.75" customHeight="1">
      <c r="A253" s="15"/>
      <c r="B253" s="14" t="s">
        <v>6</v>
      </c>
      <c r="C253" s="20" t="s">
        <v>5</v>
      </c>
      <c r="D253" s="19" t="s">
        <v>1</v>
      </c>
      <c r="E253" s="18">
        <v>1</v>
      </c>
      <c r="F253" s="17"/>
      <c r="G253" s="16">
        <f>+F253*E253</f>
        <v>0</v>
      </c>
      <c r="H253" s="2"/>
      <c r="I253" s="1"/>
    </row>
    <row r="254" spans="1:9" ht="16.5" customHeight="1">
      <c r="A254" s="15"/>
      <c r="B254" s="14"/>
      <c r="C254" s="20"/>
      <c r="D254" s="19"/>
      <c r="E254" s="18"/>
      <c r="F254" s="17"/>
      <c r="G254" s="16"/>
      <c r="H254" s="2"/>
      <c r="I254" s="1"/>
    </row>
    <row r="255" spans="1:9" ht="38.25" customHeight="1">
      <c r="A255" s="15"/>
      <c r="B255" s="14" t="s">
        <v>4</v>
      </c>
      <c r="C255" s="20" t="s">
        <v>216</v>
      </c>
      <c r="D255" s="19" t="s">
        <v>1</v>
      </c>
      <c r="E255" s="18">
        <v>1</v>
      </c>
      <c r="F255" s="17"/>
      <c r="G255" s="16">
        <f>+F255*E255</f>
        <v>0</v>
      </c>
      <c r="H255" s="2"/>
      <c r="I255" s="1"/>
    </row>
    <row r="256" spans="1:9">
      <c r="A256" s="15"/>
      <c r="B256" s="14"/>
      <c r="C256" s="13"/>
      <c r="D256" s="19"/>
      <c r="E256" s="18"/>
      <c r="F256" s="17"/>
      <c r="G256" s="21"/>
      <c r="H256" s="2"/>
      <c r="I256" s="1"/>
    </row>
    <row r="257" spans="1:9" ht="20.25" customHeight="1">
      <c r="A257" s="15"/>
      <c r="B257" s="14" t="s">
        <v>3</v>
      </c>
      <c r="C257" s="20" t="s">
        <v>2</v>
      </c>
      <c r="D257" s="19" t="s">
        <v>1</v>
      </c>
      <c r="E257" s="18">
        <v>1</v>
      </c>
      <c r="F257" s="17"/>
      <c r="G257" s="16">
        <f>+F257*E257</f>
        <v>0</v>
      </c>
      <c r="H257" s="2"/>
      <c r="I257" s="1"/>
    </row>
    <row r="258" spans="1:9">
      <c r="A258" s="15"/>
      <c r="B258" s="14"/>
      <c r="C258" s="13"/>
      <c r="D258" s="11"/>
      <c r="E258" s="12"/>
      <c r="F258" s="11"/>
      <c r="G258" s="10"/>
      <c r="H258" s="2"/>
      <c r="I258" s="1"/>
    </row>
    <row r="259" spans="1:9" ht="37.5" customHeight="1">
      <c r="A259" s="9"/>
      <c r="B259" s="8"/>
      <c r="C259" s="7" t="s">
        <v>0</v>
      </c>
      <c r="D259" s="6"/>
      <c r="E259" s="5"/>
      <c r="F259" s="4"/>
      <c r="G259" s="3">
        <f>SUM(G245:G258)</f>
        <v>0</v>
      </c>
      <c r="H259" s="2"/>
      <c r="I259" s="1"/>
    </row>
  </sheetData>
  <sheetProtection selectLockedCells="1" selectUnlockedCells="1"/>
  <mergeCells count="5">
    <mergeCell ref="C6:G6"/>
    <mergeCell ref="F12:G12"/>
    <mergeCell ref="F8:G8"/>
    <mergeCell ref="F10:G10"/>
    <mergeCell ref="F11:G11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IV260"/>
  <sheetViews>
    <sheetView zoomScaleNormal="100" workbookViewId="0">
      <selection activeCell="F8" sqref="F8:G8"/>
    </sheetView>
  </sheetViews>
  <sheetFormatPr defaultRowHeight="12.75"/>
  <cols>
    <col min="1" max="1" width="3.42578125" customWidth="1"/>
    <col min="2" max="2" width="4.28515625" customWidth="1"/>
    <col min="3" max="3" width="33.85546875" customWidth="1"/>
    <col min="4" max="4" width="7.42578125" customWidth="1"/>
    <col min="5" max="5" width="11.140625" customWidth="1"/>
    <col min="6" max="6" width="10.5703125" customWidth="1"/>
    <col min="7" max="7" width="11.28515625" customWidth="1"/>
    <col min="9" max="9" width="0" hidden="1" customWidth="1"/>
  </cols>
  <sheetData>
    <row r="2" spans="1:11" ht="26.25">
      <c r="B2" s="242" t="s">
        <v>203</v>
      </c>
      <c r="C2" s="242" t="s">
        <v>202</v>
      </c>
      <c r="D2" s="241" t="s">
        <v>201</v>
      </c>
      <c r="E2" s="241" t="s">
        <v>200</v>
      </c>
      <c r="F2" s="241" t="s">
        <v>199</v>
      </c>
      <c r="G2" s="241" t="s">
        <v>198</v>
      </c>
      <c r="H2" s="238"/>
      <c r="I2" s="238"/>
      <c r="J2" s="238"/>
      <c r="K2" s="238"/>
    </row>
    <row r="3" spans="1:11" ht="15">
      <c r="B3" s="240">
        <v>12</v>
      </c>
      <c r="C3" s="240" t="s">
        <v>230</v>
      </c>
      <c r="D3" s="240">
        <v>1420</v>
      </c>
      <c r="E3" s="240" t="s">
        <v>229</v>
      </c>
      <c r="F3" s="240">
        <v>1106</v>
      </c>
      <c r="G3" s="240" t="str">
        <f>"1871-3257-13"</f>
        <v>1871-3257-13</v>
      </c>
      <c r="H3" s="238"/>
      <c r="I3" s="238"/>
      <c r="J3" s="238"/>
      <c r="K3" s="238"/>
    </row>
    <row r="4" spans="1:11" ht="15">
      <c r="B4" s="239"/>
      <c r="C4" s="239" t="s">
        <v>197</v>
      </c>
      <c r="D4" s="239"/>
      <c r="E4" s="239"/>
      <c r="F4" s="239"/>
      <c r="G4" s="239"/>
      <c r="H4" s="238"/>
      <c r="I4" s="238"/>
      <c r="J4" s="238"/>
      <c r="K4" s="238"/>
    </row>
    <row r="5" spans="1:11" ht="15">
      <c r="B5" s="239"/>
      <c r="C5" s="239"/>
      <c r="D5" s="239"/>
      <c r="E5" s="239"/>
      <c r="F5" s="239"/>
      <c r="G5" s="239"/>
      <c r="H5" s="238"/>
      <c r="I5" s="238"/>
      <c r="J5" s="238"/>
      <c r="K5" s="238"/>
    </row>
    <row r="6" spans="1:11" ht="12.75" customHeight="1">
      <c r="B6" s="14"/>
      <c r="C6" s="289" t="s">
        <v>196</v>
      </c>
      <c r="D6" s="289"/>
      <c r="E6" s="289"/>
      <c r="F6" s="289"/>
      <c r="G6" s="289"/>
      <c r="H6" s="214"/>
      <c r="I6" s="214"/>
    </row>
    <row r="7" spans="1:11">
      <c r="B7" s="14"/>
      <c r="C7" s="237"/>
      <c r="D7" s="234"/>
      <c r="E7" s="234"/>
      <c r="F7" s="234"/>
      <c r="G7" s="234"/>
      <c r="H7" s="228"/>
    </row>
    <row r="8" spans="1:11">
      <c r="B8" s="14"/>
      <c r="C8" s="236" t="s">
        <v>195</v>
      </c>
      <c r="D8" s="235"/>
      <c r="E8" s="235"/>
      <c r="F8" s="291">
        <f>+F10+F11+F12</f>
        <v>0</v>
      </c>
      <c r="G8" s="291"/>
      <c r="H8" s="228"/>
    </row>
    <row r="9" spans="1:11">
      <c r="B9" s="14"/>
      <c r="C9" s="214"/>
      <c r="D9" s="234"/>
      <c r="E9" s="234"/>
      <c r="F9" s="233"/>
      <c r="G9" s="232"/>
      <c r="H9" s="228"/>
    </row>
    <row r="10" spans="1:11">
      <c r="B10" s="231" t="s">
        <v>192</v>
      </c>
      <c r="C10" s="230" t="s">
        <v>191</v>
      </c>
      <c r="D10" s="229"/>
      <c r="E10" s="229"/>
      <c r="F10" s="290">
        <f>+G48</f>
        <v>0</v>
      </c>
      <c r="G10" s="290"/>
      <c r="H10" s="228"/>
    </row>
    <row r="11" spans="1:11">
      <c r="B11" s="231" t="s">
        <v>194</v>
      </c>
      <c r="C11" s="230" t="s">
        <v>193</v>
      </c>
      <c r="D11" s="229"/>
      <c r="E11" s="229"/>
      <c r="F11" s="290">
        <f>+G67+G124+G134+G162+G182</f>
        <v>0</v>
      </c>
      <c r="G11" s="290"/>
      <c r="H11" s="228"/>
    </row>
    <row r="12" spans="1:11">
      <c r="B12" s="231" t="s">
        <v>68</v>
      </c>
      <c r="C12" s="230" t="s">
        <v>67</v>
      </c>
      <c r="D12" s="229"/>
      <c r="E12" s="229"/>
      <c r="F12" s="290">
        <f>+G240+G260</f>
        <v>0</v>
      </c>
      <c r="G12" s="290"/>
      <c r="H12" s="228"/>
    </row>
    <row r="14" spans="1:11" ht="36" customHeight="1">
      <c r="A14" s="9"/>
      <c r="B14" s="227"/>
      <c r="C14" s="226"/>
      <c r="D14" s="88" t="s">
        <v>21</v>
      </c>
      <c r="E14" s="86" t="s">
        <v>20</v>
      </c>
      <c r="F14" s="87" t="s">
        <v>19</v>
      </c>
      <c r="G14" s="86" t="s">
        <v>18</v>
      </c>
      <c r="H14" s="188"/>
      <c r="I14" s="187"/>
    </row>
    <row r="15" spans="1:11" ht="15.75">
      <c r="A15" s="85" t="s">
        <v>192</v>
      </c>
      <c r="B15" s="84" t="s">
        <v>191</v>
      </c>
      <c r="C15" s="84"/>
      <c r="D15" s="84"/>
      <c r="E15" s="84"/>
      <c r="F15" s="84"/>
      <c r="G15" s="84"/>
      <c r="H15" s="84"/>
      <c r="I15" s="84"/>
    </row>
    <row r="16" spans="1:11">
      <c r="A16" s="40"/>
      <c r="B16" s="14"/>
      <c r="C16" s="13"/>
      <c r="D16" s="76"/>
      <c r="E16" s="75"/>
      <c r="F16" s="73"/>
      <c r="G16" s="73"/>
      <c r="H16" s="188"/>
      <c r="I16" s="187"/>
    </row>
    <row r="17" spans="1:9">
      <c r="A17" s="40"/>
      <c r="B17" s="39" t="s">
        <v>190</v>
      </c>
      <c r="C17" s="38" t="s">
        <v>189</v>
      </c>
      <c r="D17" s="83"/>
      <c r="E17" s="82"/>
      <c r="F17" s="81"/>
      <c r="G17" s="81"/>
      <c r="H17" s="188"/>
      <c r="I17" s="187"/>
    </row>
    <row r="18" spans="1:9">
      <c r="A18" s="40"/>
      <c r="B18" s="39"/>
      <c r="C18" s="38"/>
      <c r="D18" s="83"/>
      <c r="E18" s="82"/>
      <c r="F18" s="81"/>
      <c r="G18" s="81"/>
      <c r="H18" s="188"/>
      <c r="I18" s="187"/>
    </row>
    <row r="19" spans="1:9" ht="31.5">
      <c r="A19" s="40"/>
      <c r="B19" s="39"/>
      <c r="C19" s="225" t="s">
        <v>188</v>
      </c>
      <c r="D19" s="83"/>
      <c r="E19" s="82"/>
      <c r="F19" s="81"/>
      <c r="G19" s="81"/>
      <c r="H19" s="188"/>
      <c r="I19" s="187"/>
    </row>
    <row r="20" spans="1:9" ht="37.5" customHeight="1">
      <c r="A20" s="221"/>
      <c r="B20" s="220" t="s">
        <v>15</v>
      </c>
      <c r="C20" s="103" t="s">
        <v>187</v>
      </c>
      <c r="D20" s="219"/>
      <c r="E20" s="218"/>
      <c r="F20" s="217"/>
      <c r="G20" s="217"/>
      <c r="H20" s="216"/>
      <c r="I20" s="215"/>
    </row>
    <row r="21" spans="1:9">
      <c r="A21" s="221"/>
      <c r="B21" s="104" t="s">
        <v>13</v>
      </c>
      <c r="C21" s="184" t="s">
        <v>153</v>
      </c>
      <c r="D21" s="219"/>
      <c r="E21" s="218"/>
      <c r="F21" s="217"/>
      <c r="G21" s="217"/>
      <c r="H21" s="216"/>
      <c r="I21" s="215"/>
    </row>
    <row r="22" spans="1:9">
      <c r="A22" s="221"/>
      <c r="B22" s="220" t="s">
        <v>100</v>
      </c>
      <c r="C22" s="224" t="s">
        <v>186</v>
      </c>
      <c r="D22" s="76"/>
      <c r="E22" s="75"/>
      <c r="F22" s="46"/>
      <c r="G22" s="46"/>
      <c r="H22" s="216"/>
      <c r="I22" s="215"/>
    </row>
    <row r="23" spans="1:9" ht="34.5" customHeight="1">
      <c r="A23" s="221"/>
      <c r="B23" s="220" t="s">
        <v>98</v>
      </c>
      <c r="C23" s="103" t="s">
        <v>185</v>
      </c>
      <c r="D23" s="219"/>
      <c r="E23" s="218"/>
      <c r="F23" s="217"/>
      <c r="G23" s="217"/>
      <c r="H23" s="216"/>
      <c r="I23" s="215"/>
    </row>
    <row r="24" spans="1:9" ht="22.5">
      <c r="A24" s="221"/>
      <c r="B24" s="220" t="s">
        <v>96</v>
      </c>
      <c r="C24" s="222" t="s">
        <v>184</v>
      </c>
      <c r="D24" s="219"/>
      <c r="E24" s="218"/>
      <c r="F24" s="217"/>
      <c r="G24" s="217"/>
      <c r="H24" s="216"/>
      <c r="I24" s="215"/>
    </row>
    <row r="25" spans="1:9" ht="39" customHeight="1">
      <c r="A25" s="221"/>
      <c r="B25" s="223" t="s">
        <v>149</v>
      </c>
      <c r="C25" s="222" t="s">
        <v>183</v>
      </c>
      <c r="D25" s="219"/>
      <c r="E25" s="218"/>
      <c r="F25" s="217"/>
      <c r="G25" s="217"/>
      <c r="H25" s="216"/>
      <c r="I25" s="215"/>
    </row>
    <row r="26" spans="1:9" ht="17.25" customHeight="1">
      <c r="A26" s="221"/>
      <c r="B26" s="220" t="s">
        <v>11</v>
      </c>
      <c r="C26" s="103" t="s">
        <v>182</v>
      </c>
      <c r="D26" s="219"/>
      <c r="E26" s="218"/>
      <c r="F26" s="217"/>
      <c r="G26" s="217"/>
      <c r="H26" s="216"/>
      <c r="I26" s="215"/>
    </row>
    <row r="27" spans="1:9">
      <c r="A27" s="15"/>
      <c r="B27" s="14"/>
      <c r="C27" s="13"/>
      <c r="D27" s="76"/>
      <c r="E27" s="75"/>
      <c r="F27" s="74"/>
      <c r="G27" s="73"/>
      <c r="H27" s="188"/>
      <c r="I27" s="187"/>
    </row>
    <row r="28" spans="1:9" ht="39.75" customHeight="1">
      <c r="A28" s="15"/>
      <c r="B28" s="14" t="s">
        <v>15</v>
      </c>
      <c r="C28" s="214" t="s">
        <v>181</v>
      </c>
      <c r="D28" s="180" t="s">
        <v>1</v>
      </c>
      <c r="E28" s="213">
        <v>1</v>
      </c>
      <c r="F28" s="98"/>
      <c r="G28" s="97">
        <f>+F28*E28</f>
        <v>0</v>
      </c>
      <c r="H28" s="188"/>
      <c r="I28" s="187"/>
    </row>
    <row r="29" spans="1:9">
      <c r="A29" s="15"/>
      <c r="B29" s="14"/>
      <c r="C29" s="20"/>
      <c r="D29" s="19"/>
      <c r="E29" s="213"/>
      <c r="F29" s="98"/>
      <c r="G29" s="97"/>
      <c r="H29" s="188"/>
      <c r="I29" s="187"/>
    </row>
    <row r="30" spans="1:9" ht="16.5" customHeight="1">
      <c r="A30" s="15"/>
      <c r="B30" s="14" t="s">
        <v>13</v>
      </c>
      <c r="C30" s="20" t="s">
        <v>180</v>
      </c>
      <c r="D30" s="19" t="s">
        <v>158</v>
      </c>
      <c r="E30" s="213">
        <v>81.3</v>
      </c>
      <c r="F30" s="98"/>
      <c r="G30" s="97">
        <f>+F30*E30</f>
        <v>0</v>
      </c>
      <c r="H30" s="188"/>
      <c r="I30" s="187"/>
    </row>
    <row r="31" spans="1:9">
      <c r="A31" s="15"/>
      <c r="B31" s="100"/>
      <c r="C31" s="201"/>
      <c r="D31" s="19"/>
      <c r="E31" s="213"/>
      <c r="F31" s="98"/>
      <c r="G31" s="97"/>
      <c r="H31" s="188"/>
      <c r="I31" s="187"/>
    </row>
    <row r="32" spans="1:9" ht="28.5" customHeight="1">
      <c r="A32" s="15"/>
      <c r="B32" s="14" t="s">
        <v>11</v>
      </c>
      <c r="C32" s="20" t="s">
        <v>179</v>
      </c>
      <c r="D32" s="19" t="s">
        <v>70</v>
      </c>
      <c r="E32" s="213">
        <v>33.229999999999997</v>
      </c>
      <c r="F32" s="21"/>
      <c r="G32" s="97">
        <f>+F32*E32</f>
        <v>0</v>
      </c>
      <c r="H32" s="188"/>
      <c r="I32" s="187"/>
    </row>
    <row r="33" spans="1:9">
      <c r="A33" s="15"/>
      <c r="B33" s="14"/>
      <c r="C33" s="201"/>
      <c r="D33" s="19"/>
      <c r="E33" s="213"/>
      <c r="F33" s="21"/>
      <c r="G33" s="97"/>
      <c r="H33" s="188"/>
      <c r="I33" s="187"/>
    </row>
    <row r="34" spans="1:9" ht="27.75" customHeight="1">
      <c r="A34" s="15"/>
      <c r="B34" s="14" t="s">
        <v>8</v>
      </c>
      <c r="C34" s="20" t="s">
        <v>178</v>
      </c>
      <c r="D34" s="19" t="s">
        <v>70</v>
      </c>
      <c r="E34" s="213">
        <v>4.8499999999999996</v>
      </c>
      <c r="F34" s="21"/>
      <c r="G34" s="97">
        <f>+F34*E34</f>
        <v>0</v>
      </c>
      <c r="H34" s="188"/>
      <c r="I34" s="187"/>
    </row>
    <row r="35" spans="1:9">
      <c r="A35" s="15"/>
      <c r="B35" s="14"/>
      <c r="C35" s="20"/>
      <c r="D35" s="19"/>
      <c r="E35" s="213"/>
      <c r="F35" s="21"/>
      <c r="G35" s="97"/>
      <c r="H35" s="188"/>
      <c r="I35" s="187"/>
    </row>
    <row r="36" spans="1:9" ht="24.75" customHeight="1">
      <c r="A36" s="15"/>
      <c r="B36" s="14" t="s">
        <v>6</v>
      </c>
      <c r="C36" s="20" t="s">
        <v>177</v>
      </c>
      <c r="D36" s="19" t="s">
        <v>70</v>
      </c>
      <c r="E36" s="213">
        <v>58.67</v>
      </c>
      <c r="F36" s="21"/>
      <c r="G36" s="97">
        <f>+F36*E36</f>
        <v>0</v>
      </c>
      <c r="H36" s="188"/>
      <c r="I36" s="187"/>
    </row>
    <row r="37" spans="1:9">
      <c r="A37" s="15"/>
      <c r="B37" s="14"/>
      <c r="C37" s="20"/>
      <c r="D37" s="19"/>
      <c r="E37" s="213"/>
      <c r="F37" s="21"/>
      <c r="G37" s="97"/>
      <c r="H37" s="188"/>
      <c r="I37" s="187"/>
    </row>
    <row r="38" spans="1:9" ht="27" customHeight="1">
      <c r="A38" s="15"/>
      <c r="B38" s="14" t="s">
        <v>4</v>
      </c>
      <c r="C38" s="20" t="s">
        <v>176</v>
      </c>
      <c r="D38" s="22" t="s">
        <v>9</v>
      </c>
      <c r="E38" s="213">
        <v>6</v>
      </c>
      <c r="F38" s="21"/>
      <c r="G38" s="97">
        <f>+F38*E38</f>
        <v>0</v>
      </c>
      <c r="H38" s="188"/>
      <c r="I38" s="187"/>
    </row>
    <row r="39" spans="1:9" ht="14.25" customHeight="1">
      <c r="A39" s="15"/>
      <c r="B39" s="14"/>
      <c r="C39" s="20"/>
      <c r="D39" s="22"/>
      <c r="E39" s="213"/>
      <c r="F39" s="21"/>
      <c r="G39" s="97"/>
      <c r="H39" s="188"/>
      <c r="I39" s="187"/>
    </row>
    <row r="40" spans="1:9" ht="28.5" customHeight="1">
      <c r="A40" s="15"/>
      <c r="B40" s="14" t="s">
        <v>3</v>
      </c>
      <c r="C40" s="20" t="s">
        <v>175</v>
      </c>
      <c r="D40" s="22" t="s">
        <v>9</v>
      </c>
      <c r="E40" s="213">
        <v>0</v>
      </c>
      <c r="F40" s="21"/>
      <c r="G40" s="97">
        <f>+F40*E40</f>
        <v>0</v>
      </c>
      <c r="H40" s="188"/>
      <c r="I40" s="187"/>
    </row>
    <row r="41" spans="1:9" ht="15.75" customHeight="1">
      <c r="A41" s="15"/>
      <c r="B41" s="14"/>
      <c r="C41" s="20"/>
      <c r="D41" s="22"/>
      <c r="E41" s="213"/>
      <c r="F41" s="21"/>
      <c r="G41" s="97"/>
      <c r="H41" s="188"/>
      <c r="I41" s="187"/>
    </row>
    <row r="42" spans="1:9" ht="28.5" customHeight="1">
      <c r="A42" s="15"/>
      <c r="B42" s="14" t="s">
        <v>174</v>
      </c>
      <c r="C42" s="20" t="s">
        <v>173</v>
      </c>
      <c r="D42" s="19" t="s">
        <v>70</v>
      </c>
      <c r="E42" s="213">
        <v>0</v>
      </c>
      <c r="F42" s="21"/>
      <c r="G42" s="97">
        <f>+F42*E42</f>
        <v>0</v>
      </c>
      <c r="H42" s="188"/>
      <c r="I42" s="187"/>
    </row>
    <row r="43" spans="1:9" ht="14.25" customHeight="1">
      <c r="A43" s="15"/>
      <c r="B43" s="14"/>
      <c r="C43" s="20"/>
      <c r="D43" s="19"/>
      <c r="E43" s="213"/>
      <c r="F43" s="21"/>
      <c r="G43" s="97"/>
      <c r="H43" s="188"/>
      <c r="I43" s="187"/>
    </row>
    <row r="44" spans="1:9" ht="37.5" customHeight="1">
      <c r="A44" s="15"/>
      <c r="B44" s="14" t="s">
        <v>172</v>
      </c>
      <c r="C44" s="20" t="s">
        <v>171</v>
      </c>
      <c r="D44" s="180" t="s">
        <v>1</v>
      </c>
      <c r="E44" s="213">
        <v>1</v>
      </c>
      <c r="F44" s="98"/>
      <c r="G44" s="97">
        <f>+F44*E44</f>
        <v>0</v>
      </c>
      <c r="H44" s="188"/>
      <c r="I44" s="187"/>
    </row>
    <row r="45" spans="1:9" ht="14.25" customHeight="1">
      <c r="A45" s="15"/>
      <c r="B45" s="14"/>
      <c r="C45" s="201"/>
      <c r="D45" s="22"/>
      <c r="E45" s="213"/>
      <c r="F45" s="21"/>
      <c r="G45" s="97"/>
      <c r="H45" s="188"/>
      <c r="I45" s="187"/>
    </row>
    <row r="46" spans="1:9" ht="24.75" customHeight="1">
      <c r="A46" s="15"/>
      <c r="B46" s="14" t="s">
        <v>44</v>
      </c>
      <c r="C46" s="20" t="s">
        <v>170</v>
      </c>
      <c r="D46" s="22" t="s">
        <v>9</v>
      </c>
      <c r="E46" s="213">
        <v>0</v>
      </c>
      <c r="F46" s="21"/>
      <c r="G46" s="97">
        <f>+F46*E46</f>
        <v>0</v>
      </c>
      <c r="H46" s="188"/>
      <c r="I46" s="187"/>
    </row>
    <row r="47" spans="1:9">
      <c r="A47" s="15"/>
      <c r="B47" s="14"/>
      <c r="C47" s="13"/>
      <c r="D47" s="11"/>
      <c r="E47" s="212" t="e">
        <f>SUM(#REF!)</f>
        <v>#REF!</v>
      </c>
      <c r="F47" s="211"/>
      <c r="G47" s="210"/>
      <c r="H47" s="188"/>
      <c r="I47" s="187"/>
    </row>
    <row r="48" spans="1:9" ht="36.75" customHeight="1">
      <c r="A48" s="9"/>
      <c r="B48" s="94"/>
      <c r="C48" s="7" t="s">
        <v>169</v>
      </c>
      <c r="D48" s="6"/>
      <c r="E48" s="5"/>
      <c r="F48" s="4"/>
      <c r="G48" s="3">
        <f>SUM(G28:G47)</f>
        <v>0</v>
      </c>
      <c r="H48" s="188"/>
      <c r="I48" s="187"/>
    </row>
    <row r="49" spans="1:9">
      <c r="A49" s="15"/>
      <c r="B49" s="158"/>
      <c r="C49" s="20"/>
      <c r="D49" s="76"/>
      <c r="E49" s="75"/>
      <c r="F49" s="74"/>
      <c r="G49" s="73"/>
      <c r="H49" s="188"/>
      <c r="I49" s="187"/>
    </row>
    <row r="50" spans="1:9" ht="15.75">
      <c r="A50" s="85" t="s">
        <v>168</v>
      </c>
      <c r="B50" s="84" t="s">
        <v>167</v>
      </c>
      <c r="C50" s="84"/>
      <c r="D50" s="84"/>
      <c r="E50" s="84"/>
      <c r="F50" s="84"/>
      <c r="G50" s="84"/>
      <c r="H50" s="84"/>
      <c r="I50" s="84"/>
    </row>
    <row r="51" spans="1:9" ht="24">
      <c r="A51" s="15"/>
      <c r="B51" s="14"/>
      <c r="C51" s="13"/>
      <c r="D51" s="88" t="s">
        <v>21</v>
      </c>
      <c r="E51" s="86" t="s">
        <v>20</v>
      </c>
      <c r="F51" s="87" t="s">
        <v>19</v>
      </c>
      <c r="G51" s="86" t="s">
        <v>18</v>
      </c>
      <c r="H51" s="202"/>
      <c r="I51" s="191"/>
    </row>
    <row r="52" spans="1:9">
      <c r="A52" s="40"/>
      <c r="B52" s="39" t="s">
        <v>166</v>
      </c>
      <c r="C52" s="38" t="s">
        <v>165</v>
      </c>
      <c r="D52" s="194"/>
      <c r="E52" s="82"/>
      <c r="F52" s="83"/>
      <c r="G52" s="91"/>
      <c r="H52" s="202"/>
      <c r="I52" s="187"/>
    </row>
    <row r="53" spans="1:9">
      <c r="A53" s="15"/>
      <c r="B53" s="23"/>
      <c r="C53" s="25"/>
      <c r="D53" s="209"/>
      <c r="E53" s="208"/>
      <c r="F53" s="207"/>
      <c r="G53" s="206"/>
      <c r="H53" s="202"/>
      <c r="I53" s="187"/>
    </row>
    <row r="54" spans="1:9" ht="29.25" customHeight="1">
      <c r="A54" s="15"/>
      <c r="B54" s="39" t="s">
        <v>15</v>
      </c>
      <c r="C54" s="205" t="s">
        <v>164</v>
      </c>
      <c r="D54" s="19" t="s">
        <v>70</v>
      </c>
      <c r="E54" s="29">
        <v>58.67</v>
      </c>
      <c r="F54" s="200"/>
      <c r="G54" s="196">
        <f>+F54*E54</f>
        <v>0</v>
      </c>
      <c r="H54" s="202"/>
      <c r="I54" s="187"/>
    </row>
    <row r="55" spans="1:9">
      <c r="A55" s="15"/>
      <c r="B55" s="23"/>
      <c r="C55" s="25"/>
      <c r="D55" s="19"/>
      <c r="E55" s="29"/>
      <c r="F55" s="200"/>
      <c r="G55" s="196"/>
      <c r="H55" s="202"/>
      <c r="I55" s="187"/>
    </row>
    <row r="56" spans="1:9" ht="24.75" customHeight="1">
      <c r="A56" s="15"/>
      <c r="B56" s="23" t="s">
        <v>13</v>
      </c>
      <c r="C56" s="25" t="s">
        <v>163</v>
      </c>
      <c r="D56" s="19" t="s">
        <v>70</v>
      </c>
      <c r="E56" s="29">
        <v>58.67</v>
      </c>
      <c r="F56" s="200"/>
      <c r="G56" s="196">
        <f>+F56*E56</f>
        <v>0</v>
      </c>
      <c r="H56" s="202"/>
      <c r="I56" s="187"/>
    </row>
    <row r="57" spans="1:9">
      <c r="A57" s="15"/>
      <c r="B57" s="26"/>
      <c r="C57" s="25"/>
      <c r="D57" s="204"/>
      <c r="E57" s="29"/>
      <c r="F57" s="16"/>
      <c r="G57" s="196"/>
      <c r="H57" s="203"/>
      <c r="I57" s="187"/>
    </row>
    <row r="58" spans="1:9" ht="26.25" customHeight="1">
      <c r="A58" s="15"/>
      <c r="B58" s="23" t="s">
        <v>11</v>
      </c>
      <c r="C58" s="25" t="s">
        <v>162</v>
      </c>
      <c r="D58" s="19" t="s">
        <v>158</v>
      </c>
      <c r="E58" s="29">
        <v>81.3</v>
      </c>
      <c r="F58" s="200"/>
      <c r="G58" s="196">
        <f>+F58*E58</f>
        <v>0</v>
      </c>
      <c r="H58" s="203"/>
      <c r="I58" s="187"/>
    </row>
    <row r="59" spans="1:9">
      <c r="A59" s="15"/>
      <c r="B59" s="100"/>
      <c r="C59" s="201"/>
      <c r="D59" s="19"/>
      <c r="E59" s="29"/>
      <c r="F59" s="200"/>
      <c r="G59" s="196"/>
      <c r="H59" s="203"/>
      <c r="I59" s="187"/>
    </row>
    <row r="60" spans="1:9" ht="63.75">
      <c r="A60" s="15"/>
      <c r="B60" s="23" t="s">
        <v>8</v>
      </c>
      <c r="C60" s="20" t="s">
        <v>161</v>
      </c>
      <c r="D60" s="19" t="s">
        <v>70</v>
      </c>
      <c r="E60" s="29">
        <v>0</v>
      </c>
      <c r="F60" s="200"/>
      <c r="G60" s="196">
        <f>+F60*E60</f>
        <v>0</v>
      </c>
      <c r="H60" s="202"/>
      <c r="I60" s="191"/>
    </row>
    <row r="61" spans="1:9">
      <c r="A61" s="15"/>
      <c r="B61" s="23"/>
      <c r="C61" s="20"/>
      <c r="D61" s="19"/>
      <c r="E61" s="29"/>
      <c r="F61" s="200"/>
      <c r="G61" s="196"/>
      <c r="H61" s="202"/>
      <c r="I61" s="191"/>
    </row>
    <row r="62" spans="1:9" ht="54.75" customHeight="1">
      <c r="A62" s="15"/>
      <c r="B62" s="23" t="s">
        <v>6</v>
      </c>
      <c r="C62" s="24" t="s">
        <v>160</v>
      </c>
      <c r="D62" s="19" t="s">
        <v>70</v>
      </c>
      <c r="E62" s="29">
        <v>0</v>
      </c>
      <c r="F62" s="200"/>
      <c r="G62" s="196">
        <f>+F62*E62</f>
        <v>0</v>
      </c>
      <c r="H62" s="202"/>
      <c r="I62" s="191"/>
    </row>
    <row r="63" spans="1:9">
      <c r="A63" s="15"/>
      <c r="B63" s="100"/>
      <c r="C63" s="201"/>
      <c r="D63" s="19"/>
      <c r="E63" s="29"/>
      <c r="F63" s="200"/>
      <c r="G63" s="196"/>
      <c r="H63" s="2"/>
      <c r="I63" s="1"/>
    </row>
    <row r="64" spans="1:9" ht="27" customHeight="1">
      <c r="A64" s="15"/>
      <c r="B64" s="23" t="s">
        <v>4</v>
      </c>
      <c r="C64" s="25" t="s">
        <v>159</v>
      </c>
      <c r="D64" s="19"/>
      <c r="E64" s="18"/>
      <c r="F64" s="98"/>
      <c r="G64" s="97"/>
      <c r="H64" s="2"/>
      <c r="I64" s="1"/>
    </row>
    <row r="65" spans="1:9">
      <c r="A65" s="15"/>
      <c r="B65" s="100" t="s">
        <v>62</v>
      </c>
      <c r="C65" s="201" t="s">
        <v>18</v>
      </c>
      <c r="D65" s="19" t="s">
        <v>158</v>
      </c>
      <c r="E65" s="29">
        <v>4</v>
      </c>
      <c r="F65" s="200"/>
      <c r="G65" s="196">
        <f>+F65*E65</f>
        <v>0</v>
      </c>
      <c r="H65" s="2"/>
      <c r="I65" s="1"/>
    </row>
    <row r="66" spans="1:9">
      <c r="A66" s="15"/>
      <c r="B66" s="23"/>
      <c r="C66" s="25"/>
      <c r="D66" s="199"/>
      <c r="E66" s="198"/>
      <c r="F66" s="197"/>
      <c r="G66" s="196"/>
      <c r="H66" s="2"/>
      <c r="I66" s="1"/>
    </row>
    <row r="67" spans="1:9">
      <c r="A67" s="15"/>
      <c r="B67" s="14"/>
      <c r="C67" s="7" t="s">
        <v>157</v>
      </c>
      <c r="D67" s="6"/>
      <c r="E67" s="5"/>
      <c r="F67" s="161"/>
      <c r="G67" s="3">
        <f>SUM(G54:G66)</f>
        <v>0</v>
      </c>
      <c r="H67" s="2"/>
      <c r="I67" s="1"/>
    </row>
    <row r="68" spans="1:9">
      <c r="A68" s="15"/>
      <c r="B68" s="90"/>
      <c r="C68" s="89"/>
      <c r="D68" s="144"/>
      <c r="E68" s="143"/>
      <c r="F68" s="91"/>
      <c r="G68" s="91"/>
      <c r="H68" s="2"/>
      <c r="I68" s="1"/>
    </row>
    <row r="69" spans="1:9">
      <c r="A69" s="15"/>
      <c r="B69" s="90"/>
      <c r="C69" s="89"/>
      <c r="D69" s="195"/>
      <c r="E69" s="143"/>
      <c r="F69" s="91"/>
      <c r="G69" s="91"/>
      <c r="H69" s="2"/>
      <c r="I69" s="1"/>
    </row>
    <row r="70" spans="1:9" ht="24">
      <c r="A70" s="15"/>
      <c r="B70" s="14"/>
      <c r="C70" s="13"/>
      <c r="D70" s="88" t="s">
        <v>21</v>
      </c>
      <c r="E70" s="86" t="s">
        <v>20</v>
      </c>
      <c r="F70" s="87" t="s">
        <v>19</v>
      </c>
      <c r="G70" s="86" t="s">
        <v>18</v>
      </c>
      <c r="H70" s="188"/>
      <c r="I70" s="187"/>
    </row>
    <row r="71" spans="1:9">
      <c r="A71" s="40"/>
      <c r="B71" s="39" t="s">
        <v>156</v>
      </c>
      <c r="C71" s="38" t="s">
        <v>155</v>
      </c>
      <c r="D71" s="194"/>
      <c r="E71" s="82"/>
      <c r="F71" s="81"/>
      <c r="G71" s="193"/>
      <c r="H71" s="192"/>
      <c r="I71" s="191"/>
    </row>
    <row r="72" spans="1:9">
      <c r="A72" s="15"/>
      <c r="B72" s="14"/>
      <c r="C72" s="13"/>
      <c r="D72" s="76"/>
      <c r="E72" s="75"/>
      <c r="F72" s="73"/>
      <c r="G72" s="182"/>
      <c r="H72" s="188"/>
      <c r="I72" s="187"/>
    </row>
    <row r="73" spans="1:9">
      <c r="A73" s="15"/>
      <c r="B73" s="190"/>
      <c r="C73" s="189" t="s">
        <v>103</v>
      </c>
      <c r="D73" s="76"/>
      <c r="E73" s="75"/>
      <c r="F73" s="73"/>
      <c r="G73" s="182"/>
      <c r="H73" s="188"/>
      <c r="I73" s="187"/>
    </row>
    <row r="74" spans="1:9" ht="46.5" customHeight="1">
      <c r="A74" s="15"/>
      <c r="B74" s="104" t="s">
        <v>15</v>
      </c>
      <c r="C74" s="103" t="s">
        <v>154</v>
      </c>
      <c r="D74" s="76"/>
      <c r="E74" s="75"/>
      <c r="F74" s="73"/>
      <c r="G74" s="182"/>
      <c r="H74" s="186"/>
      <c r="I74" s="185"/>
    </row>
    <row r="75" spans="1:9">
      <c r="A75" s="15"/>
      <c r="B75" s="104" t="s">
        <v>13</v>
      </c>
      <c r="C75" s="184" t="s">
        <v>153</v>
      </c>
      <c r="D75" s="76"/>
      <c r="E75" s="75"/>
      <c r="F75" s="73"/>
      <c r="G75" s="182"/>
      <c r="H75" s="2"/>
      <c r="I75" s="1"/>
    </row>
    <row r="76" spans="1:9" ht="22.5">
      <c r="A76" s="15"/>
      <c r="B76" s="104" t="s">
        <v>100</v>
      </c>
      <c r="C76" s="103" t="s">
        <v>152</v>
      </c>
      <c r="D76" s="76"/>
      <c r="E76" s="75"/>
      <c r="F76" s="73"/>
      <c r="G76" s="182"/>
      <c r="H76" s="2"/>
      <c r="I76" s="1"/>
    </row>
    <row r="77" spans="1:9" ht="11.25" customHeight="1">
      <c r="A77" s="15"/>
      <c r="B77" s="104" t="s">
        <v>98</v>
      </c>
      <c r="C77" s="103" t="s">
        <v>151</v>
      </c>
      <c r="D77" s="76"/>
      <c r="E77" s="75"/>
      <c r="F77" s="73"/>
      <c r="G77" s="182"/>
      <c r="H77" s="2"/>
      <c r="I77" s="1"/>
    </row>
    <row r="78" spans="1:9">
      <c r="A78" s="15"/>
      <c r="B78" s="104" t="s">
        <v>96</v>
      </c>
      <c r="C78" s="103" t="s">
        <v>150</v>
      </c>
      <c r="D78" s="76"/>
      <c r="E78" s="75"/>
      <c r="F78" s="73"/>
      <c r="G78" s="182"/>
      <c r="H78" s="2"/>
      <c r="I78" s="1"/>
    </row>
    <row r="79" spans="1:9" ht="23.25" customHeight="1">
      <c r="A79" s="15"/>
      <c r="B79" s="104" t="s">
        <v>149</v>
      </c>
      <c r="C79" s="103" t="s">
        <v>148</v>
      </c>
      <c r="D79" s="76"/>
      <c r="E79" s="75"/>
      <c r="F79" s="73"/>
      <c r="G79" s="182"/>
      <c r="H79" s="2"/>
      <c r="I79" s="1"/>
    </row>
    <row r="80" spans="1:9" ht="23.25" customHeight="1">
      <c r="A80" s="15"/>
      <c r="B80" s="104" t="s">
        <v>147</v>
      </c>
      <c r="C80" s="103" t="s">
        <v>97</v>
      </c>
      <c r="D80" s="76"/>
      <c r="E80" s="75"/>
      <c r="F80" s="73"/>
      <c r="G80" s="182"/>
      <c r="H80" s="2"/>
      <c r="I80" s="1"/>
    </row>
    <row r="81" spans="1:9" ht="81" customHeight="1">
      <c r="A81" s="15"/>
      <c r="B81" s="104" t="s">
        <v>146</v>
      </c>
      <c r="C81" s="103" t="s">
        <v>95</v>
      </c>
      <c r="D81" s="76"/>
      <c r="E81" s="75"/>
      <c r="F81" s="73"/>
      <c r="G81" s="182"/>
      <c r="H81" s="2"/>
      <c r="I81" s="1"/>
    </row>
    <row r="82" spans="1:9" ht="22.5">
      <c r="A82" s="15"/>
      <c r="B82" s="104" t="s">
        <v>145</v>
      </c>
      <c r="C82" s="103" t="s">
        <v>144</v>
      </c>
      <c r="D82" s="76"/>
      <c r="E82" s="75"/>
      <c r="F82" s="73"/>
      <c r="G82" s="182"/>
      <c r="H82" s="2"/>
      <c r="I82" s="1"/>
    </row>
    <row r="83" spans="1:9" ht="58.5" customHeight="1">
      <c r="A83" s="15"/>
      <c r="B83" s="104" t="s">
        <v>143</v>
      </c>
      <c r="C83" s="103" t="s">
        <v>142</v>
      </c>
      <c r="D83" s="76"/>
      <c r="E83" s="75"/>
      <c r="F83" s="73"/>
      <c r="G83" s="182"/>
      <c r="H83" s="2"/>
      <c r="I83" s="1"/>
    </row>
    <row r="84" spans="1:9" ht="59.25" customHeight="1">
      <c r="A84" s="15"/>
      <c r="B84" s="104" t="s">
        <v>11</v>
      </c>
      <c r="C84" s="103" t="s">
        <v>141</v>
      </c>
      <c r="D84" s="76"/>
      <c r="E84" s="75"/>
      <c r="F84" s="73"/>
      <c r="G84" s="182"/>
      <c r="H84" s="2"/>
      <c r="I84" s="1"/>
    </row>
    <row r="85" spans="1:9" ht="144.75" customHeight="1">
      <c r="A85" s="15"/>
      <c r="B85" s="158" t="s">
        <v>91</v>
      </c>
      <c r="C85" s="183" t="s">
        <v>213</v>
      </c>
      <c r="D85" s="19" t="s">
        <v>1</v>
      </c>
      <c r="E85" s="18">
        <v>0</v>
      </c>
      <c r="F85" s="17"/>
      <c r="G85" s="167">
        <f>+F85*E85</f>
        <v>0</v>
      </c>
      <c r="H85" s="2"/>
      <c r="I85" s="1"/>
    </row>
    <row r="86" spans="1:9">
      <c r="A86" s="15"/>
      <c r="B86" s="14"/>
      <c r="C86" s="13"/>
      <c r="D86" s="76"/>
      <c r="E86" s="75"/>
      <c r="F86" s="73"/>
      <c r="G86" s="182"/>
      <c r="H86" s="2"/>
      <c r="I86" s="1"/>
    </row>
    <row r="87" spans="1:9" ht="43.5" customHeight="1">
      <c r="A87" s="15"/>
      <c r="B87" s="158" t="s">
        <v>15</v>
      </c>
      <c r="C87" s="20" t="s">
        <v>140</v>
      </c>
      <c r="D87" s="19" t="s">
        <v>1</v>
      </c>
      <c r="E87" s="18">
        <v>5</v>
      </c>
      <c r="F87" s="17"/>
      <c r="G87" s="167">
        <f>+F87*E87</f>
        <v>0</v>
      </c>
      <c r="H87" s="2"/>
      <c r="I87" s="1"/>
    </row>
    <row r="88" spans="1:9" ht="24.75" customHeight="1">
      <c r="A88" s="15"/>
      <c r="B88" s="158"/>
      <c r="C88" s="20" t="s">
        <v>139</v>
      </c>
      <c r="D88" s="19"/>
      <c r="E88" s="18"/>
      <c r="F88" s="179"/>
      <c r="G88" s="167"/>
      <c r="H88" s="2"/>
      <c r="I88" s="1"/>
    </row>
    <row r="89" spans="1:9">
      <c r="A89" s="15"/>
      <c r="B89" s="181" t="s">
        <v>62</v>
      </c>
      <c r="C89" s="20" t="s">
        <v>138</v>
      </c>
      <c r="D89" s="19"/>
      <c r="E89" s="18"/>
      <c r="F89" s="179"/>
      <c r="G89" s="167"/>
      <c r="H89" s="2"/>
      <c r="I89" s="1"/>
    </row>
    <row r="90" spans="1:9" ht="12.75" customHeight="1">
      <c r="A90" s="15"/>
      <c r="B90" s="158"/>
      <c r="C90" s="20" t="s">
        <v>137</v>
      </c>
      <c r="D90" s="19"/>
      <c r="E90" s="18"/>
      <c r="F90" s="179"/>
      <c r="G90" s="167"/>
      <c r="H90" s="2"/>
      <c r="I90" s="1"/>
    </row>
    <row r="91" spans="1:9" ht="26.25" customHeight="1">
      <c r="A91" s="15"/>
      <c r="B91" s="158"/>
      <c r="C91" s="20" t="s">
        <v>136</v>
      </c>
      <c r="D91" s="19"/>
      <c r="E91" s="18"/>
      <c r="F91" s="179"/>
      <c r="G91" s="167"/>
      <c r="H91" s="2"/>
      <c r="I91" s="1"/>
    </row>
    <row r="92" spans="1:9" ht="37.5" customHeight="1">
      <c r="A92" s="15"/>
      <c r="B92" s="158"/>
      <c r="C92" s="20" t="s">
        <v>135</v>
      </c>
      <c r="D92" s="19"/>
      <c r="E92" s="18"/>
      <c r="F92" s="179"/>
      <c r="G92" s="167"/>
      <c r="H92" s="2"/>
      <c r="I92" s="1"/>
    </row>
    <row r="93" spans="1:9" ht="15" customHeight="1">
      <c r="A93" s="15"/>
      <c r="B93" s="158"/>
      <c r="C93" s="20" t="s">
        <v>134</v>
      </c>
      <c r="D93" s="19"/>
      <c r="E93" s="18"/>
      <c r="F93" s="179"/>
      <c r="G93" s="167"/>
      <c r="H93" s="2"/>
      <c r="I93" s="1"/>
    </row>
    <row r="94" spans="1:9" ht="12.75" customHeight="1">
      <c r="A94" s="15"/>
      <c r="B94" s="181" t="s">
        <v>60</v>
      </c>
      <c r="C94" s="20" t="s">
        <v>133</v>
      </c>
      <c r="D94" s="19"/>
      <c r="E94" s="18"/>
      <c r="F94" s="179"/>
      <c r="G94" s="167"/>
      <c r="H94" s="2"/>
      <c r="I94" s="1"/>
    </row>
    <row r="95" spans="1:9" ht="25.5" customHeight="1">
      <c r="A95" s="15"/>
      <c r="B95" s="158"/>
      <c r="C95" s="20" t="s">
        <v>132</v>
      </c>
      <c r="D95" s="19"/>
      <c r="E95" s="18"/>
      <c r="F95" s="179"/>
      <c r="G95" s="167"/>
      <c r="H95" s="2"/>
      <c r="I95" s="1"/>
    </row>
    <row r="96" spans="1:9" ht="69.75" customHeight="1">
      <c r="A96" s="15"/>
      <c r="B96" s="158"/>
      <c r="C96" s="20" t="s">
        <v>131</v>
      </c>
      <c r="D96" s="19"/>
      <c r="E96" s="18"/>
      <c r="F96" s="179"/>
      <c r="G96" s="167"/>
      <c r="H96" s="2"/>
      <c r="I96" s="1"/>
    </row>
    <row r="97" spans="1:9">
      <c r="A97" s="15"/>
      <c r="B97" s="158"/>
      <c r="C97" s="20" t="s">
        <v>130</v>
      </c>
      <c r="D97" s="19"/>
      <c r="E97" s="18"/>
      <c r="F97" s="179"/>
      <c r="G97" s="167"/>
      <c r="H97" s="2"/>
      <c r="I97" s="1"/>
    </row>
    <row r="98" spans="1:9" ht="28.5" customHeight="1">
      <c r="A98" s="15"/>
      <c r="B98" s="158"/>
      <c r="C98" s="20" t="s">
        <v>129</v>
      </c>
      <c r="D98" s="19"/>
      <c r="E98" s="18"/>
      <c r="F98" s="179"/>
      <c r="G98" s="167"/>
      <c r="H98" s="2"/>
      <c r="I98" s="1"/>
    </row>
    <row r="99" spans="1:9" ht="12.75" customHeight="1">
      <c r="A99" s="15"/>
      <c r="B99" s="158"/>
      <c r="C99" s="20" t="s">
        <v>128</v>
      </c>
      <c r="D99" s="19"/>
      <c r="E99" s="18"/>
      <c r="F99" s="179"/>
      <c r="G99" s="167"/>
      <c r="H99" s="2"/>
      <c r="I99" s="1"/>
    </row>
    <row r="100" spans="1:9">
      <c r="A100" s="15"/>
      <c r="B100" s="181" t="s">
        <v>58</v>
      </c>
      <c r="C100" s="20" t="s">
        <v>127</v>
      </c>
      <c r="D100" s="180"/>
      <c r="E100" s="18"/>
      <c r="F100" s="179"/>
      <c r="G100" s="167"/>
      <c r="H100" s="2"/>
      <c r="I100" s="1"/>
    </row>
    <row r="101" spans="1:9" ht="15" customHeight="1">
      <c r="A101" s="15"/>
      <c r="B101" s="158"/>
      <c r="C101" s="20" t="s">
        <v>126</v>
      </c>
      <c r="D101" s="180"/>
      <c r="E101" s="18"/>
      <c r="F101" s="179"/>
      <c r="G101" s="167"/>
      <c r="H101" s="2"/>
      <c r="I101" s="1"/>
    </row>
    <row r="102" spans="1:9" ht="12.75" customHeight="1">
      <c r="A102" s="15"/>
      <c r="B102" s="158"/>
      <c r="C102" s="20" t="s">
        <v>125</v>
      </c>
      <c r="D102" s="180"/>
      <c r="E102" s="18"/>
      <c r="F102" s="179"/>
      <c r="G102" s="167"/>
      <c r="H102" s="2"/>
      <c r="I102" s="1"/>
    </row>
    <row r="103" spans="1:9" ht="12.75" customHeight="1">
      <c r="A103" s="15"/>
      <c r="B103" s="158"/>
      <c r="C103" s="20" t="s">
        <v>124</v>
      </c>
      <c r="D103" s="180"/>
      <c r="E103" s="18"/>
      <c r="F103" s="179"/>
      <c r="G103" s="167"/>
      <c r="H103" s="2"/>
      <c r="I103" s="1"/>
    </row>
    <row r="104" spans="1:9" ht="15" customHeight="1">
      <c r="A104" s="15"/>
      <c r="B104" s="181" t="s">
        <v>123</v>
      </c>
      <c r="C104" s="20" t="s">
        <v>122</v>
      </c>
      <c r="D104" s="180"/>
      <c r="E104" s="18"/>
      <c r="F104" s="179"/>
      <c r="G104" s="167"/>
      <c r="H104" s="2"/>
      <c r="I104" s="1"/>
    </row>
    <row r="105" spans="1:9" ht="37.5" customHeight="1">
      <c r="A105" s="15"/>
      <c r="B105" s="158"/>
      <c r="C105" s="20" t="s">
        <v>121</v>
      </c>
      <c r="D105" s="180"/>
      <c r="E105" s="18"/>
      <c r="F105" s="179"/>
      <c r="G105" s="167"/>
      <c r="H105" s="2"/>
      <c r="I105" s="1"/>
    </row>
    <row r="106" spans="1:9">
      <c r="A106" s="15"/>
      <c r="B106" s="158"/>
      <c r="C106" s="20" t="s">
        <v>120</v>
      </c>
      <c r="D106" s="180"/>
      <c r="E106" s="18"/>
      <c r="F106" s="179"/>
      <c r="G106" s="167"/>
      <c r="H106" s="2"/>
      <c r="I106" s="1"/>
    </row>
    <row r="107" spans="1:9" ht="26.25" customHeight="1">
      <c r="A107" s="15"/>
      <c r="B107" s="158"/>
      <c r="C107" s="20" t="s">
        <v>119</v>
      </c>
      <c r="D107" s="180"/>
      <c r="E107" s="18"/>
      <c r="F107" s="179"/>
      <c r="G107" s="167"/>
      <c r="H107" s="2"/>
      <c r="I107" s="1"/>
    </row>
    <row r="108" spans="1:9">
      <c r="A108" s="15"/>
      <c r="B108" s="90"/>
      <c r="C108" s="89"/>
      <c r="D108" s="178"/>
      <c r="E108" s="177"/>
      <c r="F108" s="176"/>
      <c r="G108" s="175"/>
      <c r="H108" s="2"/>
      <c r="I108" s="1"/>
    </row>
    <row r="109" spans="1:9" ht="78.75" customHeight="1">
      <c r="B109" s="158" t="s">
        <v>13</v>
      </c>
      <c r="C109" s="20" t="s">
        <v>118</v>
      </c>
      <c r="D109" s="19" t="s">
        <v>1</v>
      </c>
      <c r="E109" s="18">
        <v>1</v>
      </c>
      <c r="F109" s="17"/>
      <c r="G109" s="167">
        <f>+F109*E109</f>
        <v>0</v>
      </c>
    </row>
    <row r="110" spans="1:9" ht="17.25" customHeight="1">
      <c r="B110" s="158"/>
      <c r="C110" s="20"/>
      <c r="D110" s="19"/>
      <c r="E110" s="18"/>
      <c r="F110" s="17"/>
      <c r="G110" s="167"/>
    </row>
    <row r="111" spans="1:9" s="173" customFormat="1" ht="81" customHeight="1">
      <c r="B111" s="158" t="s">
        <v>11</v>
      </c>
      <c r="C111" s="174" t="s">
        <v>117</v>
      </c>
      <c r="D111" s="172"/>
      <c r="E111" s="171"/>
      <c r="F111" s="170"/>
      <c r="G111" s="169"/>
    </row>
    <row r="112" spans="1:9" ht="51.75" customHeight="1">
      <c r="B112" s="158"/>
      <c r="C112" s="168" t="s">
        <v>116</v>
      </c>
      <c r="D112" s="172" t="s">
        <v>9</v>
      </c>
      <c r="E112" s="171">
        <v>0</v>
      </c>
      <c r="F112" s="170"/>
      <c r="G112" s="169">
        <f>+F112*E112</f>
        <v>0</v>
      </c>
    </row>
    <row r="113" spans="1:9" ht="51.75" customHeight="1">
      <c r="B113" s="158"/>
      <c r="C113" s="168" t="s">
        <v>115</v>
      </c>
      <c r="D113" s="172" t="s">
        <v>9</v>
      </c>
      <c r="E113" s="171">
        <v>0</v>
      </c>
      <c r="F113" s="170"/>
      <c r="G113" s="169">
        <f>+F113*E113</f>
        <v>0</v>
      </c>
    </row>
    <row r="114" spans="1:9" ht="17.25" customHeight="1">
      <c r="B114" s="158"/>
      <c r="C114" s="168"/>
      <c r="D114" s="172"/>
      <c r="E114" s="171"/>
      <c r="F114" s="170"/>
      <c r="G114" s="169"/>
    </row>
    <row r="115" spans="1:9" ht="37.5" customHeight="1">
      <c r="B115" s="158" t="s">
        <v>8</v>
      </c>
      <c r="C115" s="168" t="s">
        <v>114</v>
      </c>
      <c r="D115" s="172" t="s">
        <v>9</v>
      </c>
      <c r="E115" s="171">
        <v>0</v>
      </c>
      <c r="F115" s="170"/>
      <c r="G115" s="169">
        <f>+F115*E115</f>
        <v>0</v>
      </c>
    </row>
    <row r="116" spans="1:9" ht="18.75" customHeight="1">
      <c r="B116" s="158"/>
      <c r="C116" s="168"/>
      <c r="D116" s="172"/>
      <c r="E116" s="171"/>
      <c r="F116" s="170"/>
      <c r="G116" s="169"/>
    </row>
    <row r="117" spans="1:9" ht="25.5" customHeight="1">
      <c r="B117" s="158" t="s">
        <v>6</v>
      </c>
      <c r="C117" s="168" t="s">
        <v>113</v>
      </c>
      <c r="D117" s="172" t="s">
        <v>9</v>
      </c>
      <c r="E117" s="171">
        <v>0</v>
      </c>
      <c r="F117" s="170"/>
      <c r="G117" s="169">
        <f>+F117*E117</f>
        <v>0</v>
      </c>
    </row>
    <row r="118" spans="1:9" ht="17.25" customHeight="1">
      <c r="B118" s="158"/>
      <c r="C118" s="168"/>
      <c r="D118" s="172"/>
      <c r="E118" s="171"/>
      <c r="F118" s="170"/>
      <c r="G118" s="169"/>
    </row>
    <row r="119" spans="1:9" ht="25.5" customHeight="1">
      <c r="B119" s="158" t="s">
        <v>4</v>
      </c>
      <c r="C119" s="168" t="s">
        <v>112</v>
      </c>
      <c r="D119" s="172" t="s">
        <v>9</v>
      </c>
      <c r="E119" s="171">
        <v>0</v>
      </c>
      <c r="F119" s="170"/>
      <c r="G119" s="169">
        <f>+F119*E119</f>
        <v>0</v>
      </c>
    </row>
    <row r="120" spans="1:9" ht="19.5" customHeight="1">
      <c r="B120" s="158"/>
      <c r="C120" s="168"/>
      <c r="D120" s="172"/>
      <c r="E120" s="171"/>
      <c r="F120" s="170"/>
      <c r="G120" s="169"/>
    </row>
    <row r="121" spans="1:9" ht="39" customHeight="1">
      <c r="B121" s="158" t="s">
        <v>3</v>
      </c>
      <c r="C121" s="168" t="s">
        <v>217</v>
      </c>
      <c r="D121" s="19" t="s">
        <v>1</v>
      </c>
      <c r="E121" s="18">
        <v>1</v>
      </c>
      <c r="F121" s="17"/>
      <c r="G121" s="167">
        <f>+F121*E121</f>
        <v>0</v>
      </c>
    </row>
    <row r="122" spans="1:9" ht="15" customHeight="1">
      <c r="B122" s="100"/>
      <c r="C122" s="166"/>
      <c r="D122" s="154"/>
      <c r="E122" s="154"/>
      <c r="F122" s="165"/>
      <c r="G122" s="154"/>
    </row>
    <row r="123" spans="1:9">
      <c r="B123" s="158"/>
      <c r="C123" s="20"/>
      <c r="D123" s="164"/>
      <c r="E123" s="164"/>
      <c r="F123" s="163"/>
      <c r="G123" s="154"/>
    </row>
    <row r="124" spans="1:9" ht="42" customHeight="1">
      <c r="A124" s="159"/>
      <c r="B124" s="162"/>
      <c r="C124" s="7" t="s">
        <v>111</v>
      </c>
      <c r="D124" s="6"/>
      <c r="E124" s="5"/>
      <c r="F124" s="161"/>
      <c r="G124" s="160">
        <f>SUM(G85:G122)</f>
        <v>0</v>
      </c>
      <c r="H124" s="159"/>
      <c r="I124" s="159"/>
    </row>
    <row r="125" spans="1:9">
      <c r="B125" s="158"/>
      <c r="C125" s="20"/>
      <c r="D125" s="157"/>
      <c r="E125" s="157"/>
    </row>
    <row r="126" spans="1:9" ht="15.75">
      <c r="A126" s="15"/>
      <c r="B126" s="104"/>
      <c r="C126" s="103"/>
      <c r="D126" s="76"/>
      <c r="E126" s="75"/>
      <c r="F126" s="73"/>
      <c r="G126" s="91"/>
      <c r="H126" s="102"/>
      <c r="I126" s="102"/>
    </row>
    <row r="127" spans="1:9" ht="15.75">
      <c r="A127" s="15"/>
      <c r="B127" s="104"/>
      <c r="C127" s="103"/>
      <c r="D127" s="156"/>
      <c r="E127" s="75"/>
      <c r="F127" s="73"/>
      <c r="G127" s="91"/>
      <c r="H127" s="102"/>
      <c r="I127" s="102"/>
    </row>
    <row r="128" spans="1:9" ht="24">
      <c r="A128" s="15"/>
      <c r="B128" s="14"/>
      <c r="C128" s="13"/>
      <c r="D128" s="88" t="s">
        <v>21</v>
      </c>
      <c r="E128" s="86" t="s">
        <v>20</v>
      </c>
      <c r="F128" s="87" t="s">
        <v>19</v>
      </c>
      <c r="G128" s="86" t="s">
        <v>18</v>
      </c>
      <c r="H128" s="2"/>
      <c r="I128" s="1"/>
    </row>
    <row r="129" spans="1:256">
      <c r="A129" s="15"/>
      <c r="B129" s="39" t="s">
        <v>110</v>
      </c>
      <c r="C129" s="38" t="s">
        <v>109</v>
      </c>
      <c r="D129" s="155"/>
      <c r="E129" s="107"/>
      <c r="F129" s="106"/>
      <c r="G129" s="107"/>
      <c r="H129" s="2"/>
      <c r="I129" s="1"/>
    </row>
    <row r="130" spans="1:256" ht="114.75">
      <c r="A130" s="15"/>
      <c r="B130" s="14" t="s">
        <v>15</v>
      </c>
      <c r="C130" s="25" t="s">
        <v>228</v>
      </c>
      <c r="D130" s="154"/>
      <c r="E130" s="154"/>
      <c r="F130" s="154"/>
      <c r="G130" s="154"/>
      <c r="H130" s="2"/>
      <c r="I130" s="1"/>
    </row>
    <row r="131" spans="1:256" ht="63.75">
      <c r="A131" s="15"/>
      <c r="B131" s="14"/>
      <c r="C131" s="25" t="s">
        <v>227</v>
      </c>
      <c r="D131" s="19" t="s">
        <v>70</v>
      </c>
      <c r="E131" s="18">
        <v>71.52</v>
      </c>
      <c r="F131" s="21"/>
      <c r="G131" s="21">
        <f>+F131*E131</f>
        <v>0</v>
      </c>
      <c r="H131" s="2"/>
      <c r="I131" s="1"/>
    </row>
    <row r="132" spans="1:256" ht="25.5" customHeight="1">
      <c r="A132" s="15"/>
      <c r="B132" s="14"/>
      <c r="C132" s="153" t="s">
        <v>107</v>
      </c>
      <c r="D132" s="19" t="s">
        <v>70</v>
      </c>
      <c r="E132" s="18"/>
      <c r="F132" s="21"/>
      <c r="G132" s="21">
        <f>+F132*E132</f>
        <v>0</v>
      </c>
      <c r="H132" s="2"/>
      <c r="I132" s="1"/>
    </row>
    <row r="133" spans="1:256">
      <c r="A133" s="15"/>
      <c r="B133" s="14"/>
      <c r="C133" s="152"/>
      <c r="D133" s="11"/>
      <c r="E133" s="96"/>
      <c r="F133" s="151"/>
      <c r="G133" s="151"/>
      <c r="H133" s="2"/>
      <c r="I133" s="1"/>
    </row>
    <row r="134" spans="1:256" ht="44.25" customHeight="1">
      <c r="A134" s="15"/>
      <c r="B134" s="14"/>
      <c r="C134" s="7" t="s">
        <v>106</v>
      </c>
      <c r="D134" s="6"/>
      <c r="E134" s="5"/>
      <c r="F134" s="150"/>
      <c r="G134" s="3">
        <f>SUM(G130:G133)</f>
        <v>0</v>
      </c>
      <c r="H134" s="2"/>
      <c r="I134" s="1"/>
    </row>
    <row r="135" spans="1:256" ht="14.25" customHeight="1">
      <c r="A135" s="15"/>
      <c r="B135" s="14"/>
      <c r="C135" s="149"/>
      <c r="D135" s="148"/>
      <c r="E135" s="147"/>
      <c r="F135" s="146"/>
      <c r="G135" s="145"/>
      <c r="H135" s="2"/>
      <c r="I135" s="1"/>
    </row>
    <row r="136" spans="1:256" ht="27" customHeight="1">
      <c r="A136" s="15"/>
      <c r="B136" s="90"/>
      <c r="C136" s="89"/>
      <c r="D136" s="88" t="s">
        <v>21</v>
      </c>
      <c r="E136" s="86" t="s">
        <v>20</v>
      </c>
      <c r="F136" s="87" t="s">
        <v>19</v>
      </c>
      <c r="G136" s="86" t="s">
        <v>18</v>
      </c>
      <c r="H136" s="2"/>
      <c r="I136" s="1"/>
    </row>
    <row r="137" spans="1:256">
      <c r="A137" s="15"/>
      <c r="B137" s="90" t="s">
        <v>105</v>
      </c>
      <c r="C137" s="38" t="s">
        <v>104</v>
      </c>
      <c r="D137" s="144"/>
      <c r="E137" s="143"/>
      <c r="F137" s="91"/>
      <c r="G137" s="91"/>
      <c r="H137" s="2"/>
      <c r="I137" s="1"/>
    </row>
    <row r="138" spans="1:256">
      <c r="A138" s="15"/>
      <c r="B138" s="90"/>
      <c r="C138" s="38"/>
      <c r="D138" s="144"/>
      <c r="E138" s="143"/>
      <c r="F138" s="91"/>
      <c r="G138" s="91"/>
      <c r="H138" s="2"/>
      <c r="I138" s="1"/>
    </row>
    <row r="139" spans="1:256" s="60" customFormat="1" ht="22.35" customHeight="1">
      <c r="B139" s="126"/>
      <c r="C139" s="142" t="s">
        <v>103</v>
      </c>
      <c r="D139" s="141"/>
      <c r="E139" s="139"/>
      <c r="F139" s="140"/>
      <c r="G139" s="139"/>
      <c r="H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IT139" s="59"/>
    </row>
    <row r="140" spans="1:256" s="59" customFormat="1" ht="33.75">
      <c r="A140" s="60"/>
      <c r="B140" s="138" t="s">
        <v>15</v>
      </c>
      <c r="C140" s="137" t="s">
        <v>102</v>
      </c>
      <c r="D140" s="120"/>
      <c r="E140" s="119"/>
      <c r="F140" s="135"/>
      <c r="G140" s="134"/>
      <c r="H140" s="122"/>
      <c r="I140" s="60"/>
      <c r="J140" s="60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U140" s="60"/>
      <c r="IV140" s="60"/>
    </row>
    <row r="141" spans="1:256" s="59" customFormat="1" ht="15">
      <c r="A141" s="60"/>
      <c r="B141" s="138" t="s">
        <v>13</v>
      </c>
      <c r="C141" s="137" t="s">
        <v>101</v>
      </c>
      <c r="D141" s="120"/>
      <c r="E141" s="119"/>
      <c r="F141" s="135"/>
      <c r="G141" s="134"/>
      <c r="H141" s="122"/>
      <c r="I141" s="60"/>
      <c r="J141" s="60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U141" s="60"/>
      <c r="IV141" s="60"/>
    </row>
    <row r="142" spans="1:256" s="59" customFormat="1" ht="15">
      <c r="A142" s="60"/>
      <c r="B142" s="138" t="s">
        <v>100</v>
      </c>
      <c r="C142" s="137" t="s">
        <v>99</v>
      </c>
      <c r="D142" s="120"/>
      <c r="E142" s="119"/>
      <c r="F142" s="135"/>
      <c r="G142" s="134"/>
      <c r="H142" s="122"/>
      <c r="I142" s="60"/>
      <c r="J142" s="60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U142" s="60"/>
      <c r="IV142" s="60"/>
    </row>
    <row r="143" spans="1:256" s="59" customFormat="1" ht="15">
      <c r="A143" s="60"/>
      <c r="B143" s="138" t="s">
        <v>98</v>
      </c>
      <c r="C143" s="137" t="s">
        <v>97</v>
      </c>
      <c r="D143" s="120"/>
      <c r="E143" s="119"/>
      <c r="F143" s="135"/>
      <c r="G143" s="134"/>
      <c r="H143" s="122"/>
      <c r="I143" s="60"/>
      <c r="J143" s="60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U143" s="60"/>
      <c r="IV143" s="60"/>
    </row>
    <row r="144" spans="1:256" s="59" customFormat="1" ht="14.85" customHeight="1">
      <c r="A144" s="60"/>
      <c r="B144" s="138" t="s">
        <v>96</v>
      </c>
      <c r="C144" s="137" t="s">
        <v>95</v>
      </c>
      <c r="D144" s="120"/>
      <c r="E144" s="119"/>
      <c r="F144" s="135"/>
      <c r="G144" s="134"/>
      <c r="H144" s="122"/>
      <c r="I144" s="60"/>
      <c r="J144" s="60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U144" s="60"/>
      <c r="IV144" s="60"/>
    </row>
    <row r="145" spans="1:256" s="60" customFormat="1" ht="15.6" customHeight="1">
      <c r="D145" s="120"/>
      <c r="E145" s="119"/>
      <c r="F145" s="135"/>
      <c r="G145" s="134"/>
      <c r="H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IT145" s="59"/>
    </row>
    <row r="146" spans="1:256" s="59" customFormat="1" ht="15">
      <c r="A146" s="60"/>
      <c r="B146" s="126"/>
      <c r="C146" s="136" t="s">
        <v>94</v>
      </c>
      <c r="D146" s="120"/>
      <c r="E146" s="119"/>
      <c r="F146" s="135"/>
      <c r="G146" s="134"/>
      <c r="H146" s="122"/>
      <c r="I146" s="60"/>
      <c r="J146" s="60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U146" s="60"/>
      <c r="IV146" s="60"/>
    </row>
    <row r="147" spans="1:256" s="60" customFormat="1" ht="114.75">
      <c r="B147" s="121" t="s">
        <v>15</v>
      </c>
      <c r="C147" s="68" t="s">
        <v>93</v>
      </c>
      <c r="D147" s="120"/>
      <c r="E147" s="119"/>
      <c r="F147" s="133"/>
      <c r="G147" s="13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09"/>
    </row>
    <row r="148" spans="1:256" s="60" customFormat="1" ht="114.75">
      <c r="B148" s="121"/>
      <c r="C148" s="68" t="s">
        <v>92</v>
      </c>
      <c r="D148" s="120" t="s">
        <v>82</v>
      </c>
      <c r="E148" s="119">
        <v>20.02</v>
      </c>
      <c r="F148" s="125"/>
      <c r="G148" s="64">
        <f>+F148*E148</f>
        <v>0</v>
      </c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09"/>
    </row>
    <row r="149" spans="1:256" s="59" customFormat="1" ht="21.6" customHeight="1">
      <c r="A149" s="127"/>
      <c r="B149" s="121"/>
      <c r="C149" s="68"/>
      <c r="D149" s="120"/>
      <c r="E149" s="119"/>
      <c r="F149" s="125"/>
      <c r="G149" s="130"/>
      <c r="H149" s="124"/>
      <c r="I149" s="123"/>
      <c r="J149" s="122"/>
      <c r="K149" s="60"/>
      <c r="L149" s="60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</row>
    <row r="150" spans="1:256" s="59" customFormat="1" ht="101.25" customHeight="1">
      <c r="A150" s="127"/>
      <c r="B150" s="126" t="s">
        <v>13</v>
      </c>
      <c r="C150" s="132" t="s">
        <v>90</v>
      </c>
      <c r="D150" s="120" t="s">
        <v>9</v>
      </c>
      <c r="E150" s="119">
        <v>8</v>
      </c>
      <c r="F150" s="125"/>
      <c r="G150" s="130">
        <f>+F150*E150</f>
        <v>0</v>
      </c>
      <c r="H150" s="124"/>
      <c r="I150" s="123"/>
      <c r="J150" s="122"/>
      <c r="K150" s="60"/>
      <c r="L150" s="60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</row>
    <row r="151" spans="1:256" s="59" customFormat="1" ht="12.75" customHeight="1">
      <c r="A151" s="127"/>
      <c r="B151" s="126"/>
      <c r="C151" s="132"/>
      <c r="D151" s="120"/>
      <c r="E151" s="119"/>
      <c r="F151" s="125"/>
      <c r="G151" s="130"/>
      <c r="H151" s="124"/>
      <c r="I151" s="123"/>
      <c r="J151" s="122"/>
      <c r="K151" s="122"/>
      <c r="L151" s="60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</row>
    <row r="152" spans="1:256" s="59" customFormat="1" ht="96.75" customHeight="1">
      <c r="A152" s="127"/>
      <c r="B152" s="126" t="s">
        <v>11</v>
      </c>
      <c r="C152" s="131" t="s">
        <v>89</v>
      </c>
      <c r="D152" s="120"/>
      <c r="E152" s="119"/>
      <c r="F152" s="125"/>
      <c r="G152" s="130"/>
      <c r="H152" s="124"/>
      <c r="I152" s="123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</row>
    <row r="153" spans="1:256" s="59" customFormat="1" ht="111" customHeight="1">
      <c r="A153" s="127"/>
      <c r="B153" s="126"/>
      <c r="C153" s="131" t="s">
        <v>88</v>
      </c>
      <c r="D153" s="120" t="s">
        <v>82</v>
      </c>
      <c r="E153" s="119">
        <v>4.8499999999999996</v>
      </c>
      <c r="F153" s="125"/>
      <c r="G153" s="64">
        <f>+F153*E153</f>
        <v>0</v>
      </c>
      <c r="H153" s="124"/>
      <c r="I153" s="123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</row>
    <row r="154" spans="1:256" s="59" customFormat="1" ht="16.350000000000001" customHeight="1">
      <c r="A154" s="127"/>
      <c r="B154" s="126"/>
      <c r="C154" s="131"/>
      <c r="D154" s="120"/>
      <c r="E154" s="119"/>
      <c r="F154" s="125"/>
      <c r="G154" s="130"/>
      <c r="H154" s="124"/>
      <c r="I154" s="123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</row>
    <row r="155" spans="1:256" s="59" customFormat="1" ht="114" customHeight="1">
      <c r="A155" s="127"/>
      <c r="B155" s="126"/>
      <c r="C155" s="131" t="s">
        <v>87</v>
      </c>
      <c r="D155" s="120"/>
      <c r="E155" s="119"/>
      <c r="F155" s="125"/>
      <c r="G155" s="130"/>
      <c r="H155" s="124"/>
      <c r="I155" s="123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</row>
    <row r="156" spans="1:256" s="59" customFormat="1" ht="21.6" customHeight="1">
      <c r="A156" s="127"/>
      <c r="B156" s="128" t="s">
        <v>62</v>
      </c>
      <c r="C156" s="129" t="s">
        <v>86</v>
      </c>
      <c r="D156" s="120" t="s">
        <v>9</v>
      </c>
      <c r="E156" s="119">
        <v>4</v>
      </c>
      <c r="F156" s="125"/>
      <c r="G156" s="64">
        <f>+F156*E156</f>
        <v>0</v>
      </c>
      <c r="H156" s="124"/>
      <c r="I156" s="123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</row>
    <row r="157" spans="1:256" s="59" customFormat="1" ht="9.75" customHeight="1">
      <c r="A157" s="127"/>
      <c r="B157" s="128"/>
      <c r="C157" s="129"/>
      <c r="D157" s="120"/>
      <c r="E157" s="119"/>
      <c r="F157" s="125"/>
      <c r="G157" s="64"/>
      <c r="H157" s="124"/>
      <c r="I157" s="123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</row>
    <row r="158" spans="1:256" s="59" customFormat="1" ht="104.25" customHeight="1">
      <c r="A158" s="127"/>
      <c r="B158" s="126" t="s">
        <v>8</v>
      </c>
      <c r="C158" s="68" t="s">
        <v>85</v>
      </c>
      <c r="D158" s="120" t="s">
        <v>84</v>
      </c>
      <c r="E158" s="119">
        <v>10</v>
      </c>
      <c r="F158" s="125"/>
      <c r="G158" s="64">
        <f>+F158*E158</f>
        <v>0</v>
      </c>
      <c r="H158" s="124"/>
      <c r="I158" s="123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</row>
    <row r="159" spans="1:256" s="59" customFormat="1" ht="19.5" customHeight="1">
      <c r="A159" s="127"/>
      <c r="B159" s="126"/>
      <c r="C159" s="68"/>
      <c r="D159" s="120"/>
      <c r="E159" s="119"/>
      <c r="F159" s="118"/>
      <c r="G159" s="64"/>
      <c r="H159" s="124"/>
      <c r="I159" s="123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</row>
    <row r="160" spans="1:256" s="59" customFormat="1" ht="65.25" customHeight="1">
      <c r="A160" s="127"/>
      <c r="B160" s="126" t="s">
        <v>6</v>
      </c>
      <c r="C160" s="68" t="s">
        <v>83</v>
      </c>
      <c r="D160" s="120" t="s">
        <v>82</v>
      </c>
      <c r="E160" s="119">
        <v>0</v>
      </c>
      <c r="F160" s="125"/>
      <c r="G160" s="64">
        <f>+F160*E160</f>
        <v>0</v>
      </c>
      <c r="H160" s="124"/>
      <c r="I160" s="123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60"/>
      <c r="Y160" s="60"/>
      <c r="Z160" s="60"/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60"/>
      <c r="AO160" s="60"/>
      <c r="AP160" s="60"/>
      <c r="AQ160" s="60"/>
      <c r="AR160" s="60"/>
      <c r="AS160" s="60"/>
      <c r="AT160" s="60"/>
      <c r="AU160" s="60"/>
      <c r="AV160" s="60"/>
      <c r="AW160" s="60"/>
      <c r="AX160" s="60"/>
      <c r="AY160" s="60"/>
      <c r="AZ160" s="60"/>
      <c r="BA160" s="60"/>
      <c r="BB160" s="60"/>
      <c r="BC160" s="60"/>
      <c r="BD160" s="60"/>
      <c r="BE160" s="60"/>
      <c r="BF160" s="60"/>
      <c r="BG160" s="60"/>
      <c r="BH160" s="60"/>
      <c r="BI160" s="60"/>
      <c r="BJ160" s="60"/>
      <c r="BK160" s="60"/>
      <c r="BL160" s="60"/>
      <c r="BM160" s="60"/>
      <c r="BN160" s="60"/>
      <c r="BO160" s="60"/>
      <c r="BP160" s="60"/>
      <c r="BQ160" s="60"/>
      <c r="BR160" s="60"/>
      <c r="BS160" s="60"/>
      <c r="BT160" s="60"/>
      <c r="BU160" s="60"/>
      <c r="BV160" s="60"/>
      <c r="BW160" s="60"/>
      <c r="BX160" s="60"/>
      <c r="BY160" s="60"/>
      <c r="BZ160" s="60"/>
      <c r="CA160" s="60"/>
      <c r="CB160" s="60"/>
      <c r="CC160" s="60"/>
      <c r="CD160" s="60"/>
      <c r="CE160" s="60"/>
      <c r="CF160" s="60"/>
      <c r="CG160" s="60"/>
      <c r="CH160" s="60"/>
      <c r="CI160" s="60"/>
      <c r="CJ160" s="60"/>
      <c r="CK160" s="60"/>
      <c r="CL160" s="60"/>
      <c r="CM160" s="60"/>
      <c r="CN160" s="60"/>
      <c r="CO160" s="60"/>
      <c r="CP160" s="60"/>
      <c r="CQ160" s="60"/>
      <c r="CR160" s="60"/>
      <c r="CS160" s="60"/>
      <c r="CT160" s="60"/>
      <c r="CU160" s="60"/>
      <c r="CV160" s="60"/>
      <c r="CW160" s="60"/>
      <c r="CX160" s="60"/>
      <c r="CY160" s="60"/>
      <c r="CZ160" s="60"/>
      <c r="DA160" s="60"/>
      <c r="DB160" s="60"/>
      <c r="DC160" s="60"/>
      <c r="DD160" s="60"/>
      <c r="DE160" s="60"/>
      <c r="DF160" s="60"/>
      <c r="DG160" s="60"/>
      <c r="DH160" s="60"/>
      <c r="DI160" s="60"/>
      <c r="DJ160" s="60"/>
      <c r="DK160" s="60"/>
      <c r="DL160" s="60"/>
      <c r="DM160" s="60"/>
      <c r="DN160" s="60"/>
      <c r="DO160" s="60"/>
      <c r="DP160" s="60"/>
      <c r="DQ160" s="60"/>
      <c r="DR160" s="60"/>
      <c r="DS160" s="60"/>
      <c r="DT160" s="60"/>
      <c r="DU160" s="60"/>
      <c r="DV160" s="60"/>
      <c r="DW160" s="60"/>
      <c r="DX160" s="60"/>
      <c r="DY160" s="60"/>
      <c r="DZ160" s="60"/>
      <c r="EA160" s="60"/>
      <c r="EB160" s="60"/>
      <c r="EC160" s="60"/>
      <c r="ED160" s="60"/>
      <c r="EE160" s="60"/>
      <c r="EF160" s="60"/>
      <c r="EG160" s="60"/>
      <c r="EH160" s="60"/>
      <c r="EI160" s="60"/>
      <c r="EJ160" s="60"/>
      <c r="EK160" s="60"/>
      <c r="EL160" s="60"/>
      <c r="EM160" s="60"/>
      <c r="EN160" s="60"/>
      <c r="EO160" s="60"/>
      <c r="EP160" s="60"/>
      <c r="EQ160" s="60"/>
      <c r="ER160" s="60"/>
      <c r="ES160" s="60"/>
      <c r="ET160" s="60"/>
      <c r="EU160" s="60"/>
      <c r="EV160" s="60"/>
      <c r="EW160" s="60"/>
      <c r="EX160" s="60"/>
      <c r="EY160" s="60"/>
      <c r="EZ160" s="60"/>
      <c r="FA160" s="60"/>
      <c r="FB160" s="60"/>
      <c r="FC160" s="60"/>
      <c r="FD160" s="60"/>
      <c r="FE160" s="60"/>
      <c r="FF160" s="60"/>
      <c r="FG160" s="60"/>
      <c r="FH160" s="60"/>
      <c r="FI160" s="60"/>
      <c r="FJ160" s="60"/>
      <c r="FK160" s="60"/>
      <c r="FL160" s="60"/>
      <c r="FM160" s="60"/>
      <c r="FN160" s="60"/>
      <c r="FO160" s="60"/>
      <c r="FP160" s="60"/>
      <c r="FQ160" s="60"/>
      <c r="FR160" s="60"/>
      <c r="FS160" s="60"/>
      <c r="FT160" s="60"/>
      <c r="FU160" s="60"/>
      <c r="FV160" s="60"/>
      <c r="FW160" s="60"/>
      <c r="FX160" s="60"/>
      <c r="FY160" s="60"/>
      <c r="FZ160" s="60"/>
      <c r="GA160" s="60"/>
      <c r="GB160" s="60"/>
      <c r="GC160" s="60"/>
      <c r="GD160" s="60"/>
      <c r="GE160" s="60"/>
      <c r="GF160" s="60"/>
      <c r="GG160" s="60"/>
      <c r="GH160" s="60"/>
      <c r="GI160" s="60"/>
      <c r="GJ160" s="60"/>
      <c r="GK160" s="60"/>
      <c r="GL160" s="60"/>
      <c r="GM160" s="60"/>
      <c r="GN160" s="60"/>
      <c r="GO160" s="60"/>
      <c r="GP160" s="60"/>
      <c r="GQ160" s="60"/>
      <c r="GR160" s="60"/>
      <c r="GS160" s="60"/>
      <c r="GT160" s="60"/>
      <c r="GU160" s="60"/>
      <c r="GV160" s="60"/>
      <c r="GW160" s="60"/>
      <c r="GX160" s="60"/>
      <c r="GY160" s="60"/>
      <c r="GZ160" s="60"/>
      <c r="HA160" s="60"/>
      <c r="HB160" s="60"/>
      <c r="HC160" s="60"/>
      <c r="HD160" s="60"/>
      <c r="HE160" s="60"/>
      <c r="HF160" s="60"/>
      <c r="HG160" s="60"/>
      <c r="HH160" s="60"/>
      <c r="HI160" s="60"/>
      <c r="HJ160" s="60"/>
      <c r="HK160" s="60"/>
      <c r="HL160" s="60"/>
      <c r="HM160" s="60"/>
      <c r="HN160" s="60"/>
      <c r="HO160" s="60"/>
      <c r="HP160" s="60"/>
      <c r="HQ160" s="60"/>
      <c r="HR160" s="60"/>
      <c r="HS160" s="60"/>
      <c r="HT160" s="60"/>
      <c r="HU160" s="60"/>
      <c r="HV160" s="60"/>
      <c r="HW160" s="60"/>
      <c r="HX160" s="60"/>
      <c r="HY160" s="60"/>
      <c r="HZ160" s="60"/>
      <c r="IA160" s="60"/>
      <c r="IB160" s="60"/>
      <c r="IC160" s="60"/>
      <c r="ID160" s="60"/>
      <c r="IE160" s="60"/>
      <c r="IF160" s="60"/>
      <c r="IG160" s="60"/>
      <c r="IH160" s="60"/>
      <c r="II160" s="60"/>
      <c r="IJ160" s="60"/>
      <c r="IK160" s="60"/>
      <c r="IL160" s="60"/>
      <c r="IM160" s="60"/>
      <c r="IN160" s="60"/>
      <c r="IO160" s="60"/>
      <c r="IP160" s="60"/>
      <c r="IQ160" s="60"/>
      <c r="IR160" s="60"/>
      <c r="IS160" s="60"/>
      <c r="IT160" s="60"/>
      <c r="IU160" s="60"/>
    </row>
    <row r="161" spans="1:23" s="60" customFormat="1">
      <c r="B161" s="121"/>
      <c r="C161" s="68"/>
      <c r="D161" s="120"/>
      <c r="E161" s="119"/>
      <c r="F161" s="118"/>
      <c r="G161" s="64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09"/>
    </row>
    <row r="162" spans="1:23" s="60" customFormat="1" ht="25.35" customHeight="1">
      <c r="A162" s="117"/>
      <c r="B162" s="116"/>
      <c r="C162" s="115" t="s">
        <v>81</v>
      </c>
      <c r="D162" s="114"/>
      <c r="E162" s="113"/>
      <c r="F162" s="112"/>
      <c r="G162" s="111">
        <f>SUM(G147:G161)</f>
        <v>0</v>
      </c>
      <c r="H162" s="110"/>
      <c r="I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09"/>
    </row>
    <row r="163" spans="1:23" ht="15" customHeight="1">
      <c r="A163" s="15"/>
      <c r="B163" s="104"/>
      <c r="C163" s="103"/>
      <c r="D163" s="108"/>
      <c r="E163" s="107"/>
      <c r="F163" s="106"/>
      <c r="G163" s="105"/>
      <c r="H163" s="102"/>
      <c r="I163" s="102"/>
    </row>
    <row r="164" spans="1:23" ht="27" customHeight="1">
      <c r="A164" s="15"/>
      <c r="B164" s="104"/>
      <c r="C164" s="103"/>
      <c r="D164" s="88" t="s">
        <v>21</v>
      </c>
      <c r="E164" s="86" t="s">
        <v>20</v>
      </c>
      <c r="F164" s="87" t="s">
        <v>19</v>
      </c>
      <c r="G164" s="86" t="s">
        <v>18</v>
      </c>
      <c r="H164" s="102"/>
      <c r="I164" s="102"/>
    </row>
    <row r="165" spans="1:23">
      <c r="A165" s="40"/>
      <c r="B165" s="39" t="s">
        <v>66</v>
      </c>
      <c r="C165" s="38" t="s">
        <v>80</v>
      </c>
      <c r="D165" s="83"/>
      <c r="E165" s="82"/>
      <c r="F165" s="81"/>
      <c r="G165" s="81"/>
      <c r="H165" s="2"/>
      <c r="I165" s="1"/>
    </row>
    <row r="166" spans="1:23">
      <c r="A166" s="15"/>
      <c r="B166" s="14"/>
      <c r="C166" s="13"/>
      <c r="D166" s="76"/>
      <c r="E166" s="75"/>
      <c r="F166" s="73"/>
      <c r="G166" s="73"/>
      <c r="H166" s="2"/>
      <c r="I166" s="1"/>
    </row>
    <row r="167" spans="1:23">
      <c r="A167" s="15"/>
      <c r="B167" s="14"/>
      <c r="C167" s="101" t="s">
        <v>79</v>
      </c>
      <c r="D167" s="76"/>
      <c r="E167" s="75"/>
      <c r="F167" s="73"/>
      <c r="G167" s="73"/>
      <c r="H167" s="2"/>
      <c r="I167" s="1"/>
    </row>
    <row r="168" spans="1:23" ht="154.5" customHeight="1">
      <c r="A168" s="15"/>
      <c r="B168" s="14" t="s">
        <v>15</v>
      </c>
      <c r="C168" s="50" t="s">
        <v>226</v>
      </c>
      <c r="D168" s="76"/>
      <c r="E168" s="75"/>
      <c r="F168" s="73"/>
      <c r="G168" s="73"/>
      <c r="H168" s="2"/>
      <c r="I168" s="1"/>
    </row>
    <row r="169" spans="1:23" ht="81" customHeight="1">
      <c r="A169" s="15"/>
      <c r="B169" s="14"/>
      <c r="C169" s="50" t="s">
        <v>78</v>
      </c>
      <c r="D169" s="19"/>
      <c r="E169" s="18"/>
      <c r="F169" s="98"/>
      <c r="G169" s="97"/>
      <c r="H169" s="2"/>
      <c r="I169" s="1"/>
    </row>
    <row r="170" spans="1:23">
      <c r="A170" s="15"/>
      <c r="B170" s="100" t="s">
        <v>62</v>
      </c>
      <c r="C170" s="99" t="s">
        <v>77</v>
      </c>
      <c r="D170" s="19" t="s">
        <v>70</v>
      </c>
      <c r="E170" s="18">
        <v>15.03</v>
      </c>
      <c r="F170" s="98"/>
      <c r="G170" s="97">
        <f>+F170*E170</f>
        <v>0</v>
      </c>
      <c r="H170" s="2"/>
      <c r="I170" s="1"/>
    </row>
    <row r="171" spans="1:23">
      <c r="A171" s="15"/>
      <c r="B171" s="100"/>
      <c r="C171" s="99"/>
      <c r="D171" s="19"/>
      <c r="E171" s="18"/>
      <c r="F171" s="98"/>
      <c r="G171" s="97"/>
      <c r="H171" s="2"/>
      <c r="I171" s="1"/>
    </row>
    <row r="172" spans="1:23" ht="51" customHeight="1">
      <c r="A172" s="15"/>
      <c r="B172" s="14" t="s">
        <v>13</v>
      </c>
      <c r="C172" s="50" t="s">
        <v>76</v>
      </c>
      <c r="D172" s="19" t="s">
        <v>70</v>
      </c>
      <c r="E172" s="18">
        <v>170.3</v>
      </c>
      <c r="F172" s="98"/>
      <c r="G172" s="97">
        <f>+F172*E172</f>
        <v>0</v>
      </c>
      <c r="H172" s="2"/>
      <c r="I172" s="1"/>
    </row>
    <row r="173" spans="1:23">
      <c r="A173" s="15"/>
      <c r="B173" s="100"/>
      <c r="C173" s="99"/>
      <c r="D173" s="19"/>
      <c r="E173" s="18"/>
      <c r="F173" s="98"/>
      <c r="G173" s="97"/>
      <c r="H173" s="2"/>
      <c r="I173" s="1"/>
    </row>
    <row r="174" spans="1:23" ht="51">
      <c r="A174" s="15"/>
      <c r="B174" s="14" t="s">
        <v>11</v>
      </c>
      <c r="C174" s="50" t="s">
        <v>75</v>
      </c>
      <c r="D174" s="19" t="s">
        <v>70</v>
      </c>
      <c r="E174" s="18">
        <v>71.52</v>
      </c>
      <c r="F174" s="98"/>
      <c r="G174" s="97">
        <f>+F174*E174</f>
        <v>0</v>
      </c>
      <c r="H174" s="2"/>
      <c r="I174" s="1"/>
    </row>
    <row r="175" spans="1:23">
      <c r="A175" s="15"/>
      <c r="B175" s="14"/>
      <c r="C175" s="50"/>
      <c r="D175" s="19"/>
      <c r="E175" s="18"/>
      <c r="F175" s="98"/>
      <c r="G175" s="97"/>
      <c r="H175" s="2"/>
      <c r="I175" s="1"/>
    </row>
    <row r="176" spans="1:23">
      <c r="A176" s="15"/>
      <c r="B176" s="14" t="s">
        <v>8</v>
      </c>
      <c r="C176" s="50" t="s">
        <v>74</v>
      </c>
      <c r="D176" s="19" t="s">
        <v>72</v>
      </c>
      <c r="E176" s="18">
        <v>15</v>
      </c>
      <c r="F176" s="98"/>
      <c r="G176" s="97">
        <f>+F176*E176</f>
        <v>0</v>
      </c>
      <c r="H176" s="2"/>
      <c r="I176" s="1"/>
    </row>
    <row r="177" spans="1:9">
      <c r="A177" s="15"/>
      <c r="B177" s="14"/>
      <c r="C177" s="50"/>
      <c r="D177" s="19"/>
      <c r="E177" s="18"/>
      <c r="F177" s="98"/>
      <c r="G177" s="97"/>
      <c r="H177" s="2"/>
      <c r="I177" s="1"/>
    </row>
    <row r="178" spans="1:9" ht="25.5">
      <c r="A178" s="15"/>
      <c r="B178" s="14" t="s">
        <v>6</v>
      </c>
      <c r="C178" s="50" t="s">
        <v>73</v>
      </c>
      <c r="D178" s="19" t="s">
        <v>72</v>
      </c>
      <c r="E178" s="18"/>
      <c r="F178" s="98"/>
      <c r="G178" s="97">
        <f>+F178*E178</f>
        <v>0</v>
      </c>
      <c r="H178" s="2"/>
      <c r="I178" s="1"/>
    </row>
    <row r="179" spans="1:9">
      <c r="A179" s="15"/>
      <c r="B179" s="14"/>
      <c r="C179" s="50"/>
      <c r="D179" s="19"/>
      <c r="E179" s="18"/>
      <c r="F179" s="98"/>
      <c r="G179" s="97"/>
      <c r="H179" s="2"/>
      <c r="I179" s="1"/>
    </row>
    <row r="180" spans="1:9">
      <c r="A180" s="15"/>
      <c r="B180" s="14" t="s">
        <v>4</v>
      </c>
      <c r="C180" s="20" t="s">
        <v>71</v>
      </c>
      <c r="D180" s="19" t="s">
        <v>70</v>
      </c>
      <c r="E180" s="18">
        <v>72</v>
      </c>
      <c r="F180" s="98"/>
      <c r="G180" s="97">
        <f>+F180*E180</f>
        <v>0</v>
      </c>
      <c r="H180" s="2"/>
      <c r="I180" s="1"/>
    </row>
    <row r="181" spans="1:9">
      <c r="A181" s="15"/>
      <c r="B181" s="14"/>
      <c r="C181" s="13"/>
      <c r="D181" s="11"/>
      <c r="E181" s="96"/>
      <c r="F181" s="95"/>
      <c r="G181" s="95"/>
      <c r="H181" s="2"/>
      <c r="I181" s="1"/>
    </row>
    <row r="182" spans="1:9" ht="34.5" customHeight="1">
      <c r="A182" s="9"/>
      <c r="B182" s="94"/>
      <c r="C182" s="7" t="s">
        <v>69</v>
      </c>
      <c r="D182" s="6"/>
      <c r="E182" s="5"/>
      <c r="F182" s="93"/>
      <c r="G182" s="3">
        <f>SUM(G169:G181)</f>
        <v>0</v>
      </c>
      <c r="H182" s="2"/>
      <c r="I182" s="1"/>
    </row>
    <row r="183" spans="1:9">
      <c r="A183" s="15"/>
      <c r="B183" s="90"/>
      <c r="C183" s="89"/>
      <c r="D183" s="92"/>
      <c r="E183" s="15"/>
      <c r="F183" s="91"/>
      <c r="G183" s="91"/>
      <c r="H183" s="2"/>
      <c r="I183" s="1"/>
    </row>
    <row r="184" spans="1:9">
      <c r="A184" s="15"/>
      <c r="B184" s="90"/>
      <c r="C184" s="89"/>
      <c r="D184" s="92"/>
      <c r="E184" s="15"/>
      <c r="F184" s="91"/>
      <c r="G184" s="91"/>
      <c r="H184" s="2"/>
      <c r="I184" s="1"/>
    </row>
    <row r="185" spans="1:9">
      <c r="A185" s="15"/>
      <c r="B185" s="90"/>
      <c r="C185" s="89"/>
      <c r="D185" s="92"/>
      <c r="E185" s="15"/>
      <c r="F185" s="91"/>
      <c r="G185" s="91"/>
      <c r="H185" s="2"/>
      <c r="I185" s="1"/>
    </row>
    <row r="186" spans="1:9" ht="36" customHeight="1">
      <c r="A186" s="15"/>
      <c r="B186" s="90"/>
      <c r="C186" s="89"/>
      <c r="D186" s="88" t="s">
        <v>21</v>
      </c>
      <c r="E186" s="86" t="s">
        <v>20</v>
      </c>
      <c r="F186" s="87" t="s">
        <v>19</v>
      </c>
      <c r="G186" s="86" t="s">
        <v>18</v>
      </c>
      <c r="H186" s="2"/>
      <c r="I186" s="1"/>
    </row>
    <row r="187" spans="1:9" ht="15.75">
      <c r="A187" s="85" t="s">
        <v>68</v>
      </c>
      <c r="B187" s="84" t="s">
        <v>67</v>
      </c>
      <c r="C187" s="84"/>
      <c r="D187" s="84"/>
      <c r="E187" s="84"/>
      <c r="F187" s="84"/>
      <c r="G187" s="84"/>
      <c r="H187" s="84"/>
      <c r="I187" s="84"/>
    </row>
    <row r="188" spans="1:9">
      <c r="A188" s="15"/>
      <c r="B188" s="14"/>
      <c r="C188" s="20"/>
      <c r="D188" s="76"/>
      <c r="E188" s="75"/>
      <c r="F188" s="73"/>
      <c r="G188" s="73"/>
      <c r="H188" s="2"/>
      <c r="I188" s="1"/>
    </row>
    <row r="189" spans="1:9">
      <c r="A189" s="40"/>
      <c r="B189" s="39" t="s">
        <v>66</v>
      </c>
      <c r="C189" s="38" t="s">
        <v>65</v>
      </c>
      <c r="D189" s="83"/>
      <c r="E189" s="82"/>
      <c r="F189" s="81"/>
      <c r="G189" s="81"/>
      <c r="H189" s="2"/>
      <c r="I189" s="1"/>
    </row>
    <row r="190" spans="1:9">
      <c r="A190" s="15"/>
      <c r="B190" s="14"/>
      <c r="C190" s="20"/>
      <c r="D190" s="76"/>
      <c r="E190" s="75"/>
      <c r="F190" s="73"/>
      <c r="G190" s="73"/>
      <c r="H190" s="2"/>
      <c r="I190" s="1"/>
    </row>
    <row r="191" spans="1:9" ht="13.5">
      <c r="A191" s="15"/>
      <c r="B191" s="14"/>
      <c r="C191" s="80" t="s">
        <v>64</v>
      </c>
      <c r="D191" s="76"/>
      <c r="E191" s="75"/>
      <c r="F191" s="73"/>
      <c r="G191" s="73"/>
      <c r="H191" s="2"/>
      <c r="I191" s="1"/>
    </row>
    <row r="192" spans="1:9" ht="33.75" customHeight="1">
      <c r="A192" s="15"/>
      <c r="B192" s="72">
        <v>1</v>
      </c>
      <c r="C192" s="79" t="s">
        <v>63</v>
      </c>
      <c r="D192" s="76"/>
      <c r="E192" s="75"/>
      <c r="F192" s="73"/>
      <c r="G192" s="73"/>
      <c r="H192" s="2"/>
      <c r="I192" s="1"/>
    </row>
    <row r="193" spans="1:255">
      <c r="A193" s="15"/>
      <c r="B193" s="72" t="s">
        <v>62</v>
      </c>
      <c r="C193" s="78" t="s">
        <v>61</v>
      </c>
      <c r="D193" s="76"/>
      <c r="E193" s="75"/>
      <c r="F193" s="73"/>
      <c r="G193" s="73"/>
      <c r="H193" s="2"/>
      <c r="I193" s="1"/>
    </row>
    <row r="194" spans="1:255" ht="33.75" customHeight="1">
      <c r="A194" s="15"/>
      <c r="B194" s="72" t="s">
        <v>60</v>
      </c>
      <c r="C194" s="77" t="s">
        <v>59</v>
      </c>
      <c r="D194" s="76"/>
      <c r="E194" s="75"/>
      <c r="F194" s="73"/>
      <c r="G194" s="73"/>
      <c r="H194" s="2"/>
      <c r="I194" s="1"/>
    </row>
    <row r="195" spans="1:255" ht="39.75" customHeight="1">
      <c r="A195" s="15"/>
      <c r="B195" s="72" t="s">
        <v>58</v>
      </c>
      <c r="C195" s="77" t="s">
        <v>57</v>
      </c>
      <c r="D195" s="76"/>
      <c r="E195" s="75"/>
      <c r="F195" s="74"/>
      <c r="G195" s="73"/>
      <c r="H195" s="2"/>
      <c r="I195" s="1"/>
    </row>
    <row r="196" spans="1:255" ht="57" customHeight="1">
      <c r="A196" s="15"/>
      <c r="B196" s="72" t="s">
        <v>56</v>
      </c>
      <c r="C196" s="71" t="s">
        <v>55</v>
      </c>
      <c r="D196" s="49"/>
      <c r="E196" s="48"/>
      <c r="F196" s="48"/>
      <c r="G196" s="73"/>
      <c r="H196" s="2"/>
      <c r="I196" s="1"/>
    </row>
    <row r="197" spans="1:255">
      <c r="A197" s="15"/>
      <c r="B197" s="72"/>
      <c r="C197" s="71"/>
      <c r="D197" s="51"/>
      <c r="E197" s="29"/>
      <c r="F197" s="70"/>
      <c r="G197" s="41"/>
      <c r="H197" s="2"/>
      <c r="I197" s="1"/>
    </row>
    <row r="198" spans="1:255" ht="26.25" customHeight="1">
      <c r="A198" s="15"/>
      <c r="B198" s="23" t="s">
        <v>15</v>
      </c>
      <c r="C198" s="52" t="s">
        <v>54</v>
      </c>
      <c r="D198" s="51" t="s">
        <v>1</v>
      </c>
      <c r="E198" s="29">
        <v>1</v>
      </c>
      <c r="F198" s="32"/>
      <c r="G198" s="21">
        <f>+F198*E198</f>
        <v>0</v>
      </c>
      <c r="H198" s="2"/>
      <c r="I198" s="1"/>
    </row>
    <row r="199" spans="1:255" ht="18" customHeight="1">
      <c r="A199" s="15"/>
      <c r="B199" s="23"/>
      <c r="C199" s="52"/>
      <c r="D199" s="51"/>
      <c r="E199" s="29"/>
      <c r="F199" s="32"/>
      <c r="G199" s="21"/>
      <c r="H199" s="2"/>
      <c r="I199" s="1"/>
    </row>
    <row r="200" spans="1:255" ht="49.5" customHeight="1">
      <c r="A200" s="15"/>
      <c r="B200" s="23" t="s">
        <v>13</v>
      </c>
      <c r="C200" s="52" t="s">
        <v>53</v>
      </c>
      <c r="D200" s="51" t="s">
        <v>1</v>
      </c>
      <c r="E200" s="29">
        <v>1</v>
      </c>
      <c r="F200" s="32"/>
      <c r="G200" s="21">
        <f>+F200*E200</f>
        <v>0</v>
      </c>
      <c r="H200" s="2"/>
      <c r="I200" s="1"/>
    </row>
    <row r="201" spans="1:255">
      <c r="A201" s="15"/>
      <c r="B201" s="23"/>
      <c r="C201" s="25"/>
      <c r="D201" s="51"/>
      <c r="E201" s="29"/>
      <c r="F201" s="70"/>
      <c r="G201" s="41"/>
      <c r="H201" s="2"/>
      <c r="I201" s="1"/>
    </row>
    <row r="202" spans="1:255" ht="115.5" customHeight="1">
      <c r="A202" s="15"/>
      <c r="B202" s="23" t="s">
        <v>11</v>
      </c>
      <c r="C202" s="50" t="s">
        <v>52</v>
      </c>
      <c r="D202" s="51" t="s">
        <v>1</v>
      </c>
      <c r="E202" s="29">
        <v>1</v>
      </c>
      <c r="F202" s="32"/>
      <c r="G202" s="21">
        <f>+F202*E202</f>
        <v>0</v>
      </c>
      <c r="H202" s="2"/>
      <c r="I202" s="1"/>
    </row>
    <row r="203" spans="1:255" ht="15.75" customHeight="1">
      <c r="A203" s="15"/>
      <c r="B203" s="23"/>
      <c r="C203" s="50"/>
      <c r="D203" s="51"/>
      <c r="E203" s="29"/>
      <c r="F203" s="32"/>
      <c r="G203" s="21"/>
      <c r="H203" s="2"/>
      <c r="I203" s="1"/>
    </row>
    <row r="204" spans="1:255" s="59" customFormat="1" ht="21.6" customHeight="1">
      <c r="A204" s="60"/>
      <c r="B204" s="69" t="s">
        <v>8</v>
      </c>
      <c r="C204" s="68" t="s">
        <v>225</v>
      </c>
      <c r="D204" s="67" t="s">
        <v>1</v>
      </c>
      <c r="E204" s="66">
        <v>1</v>
      </c>
      <c r="F204" s="65"/>
      <c r="G204" s="64">
        <f>+F204*E204</f>
        <v>0</v>
      </c>
      <c r="H204" s="63"/>
      <c r="I204" s="62"/>
      <c r="J204" s="60"/>
      <c r="K204" s="61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  <c r="AG204" s="60"/>
      <c r="AH204" s="60"/>
      <c r="AI204" s="60"/>
      <c r="AJ204" s="60"/>
      <c r="AK204" s="60"/>
      <c r="AL204" s="60"/>
      <c r="AM204" s="60"/>
      <c r="AN204" s="60"/>
      <c r="AO204" s="60"/>
      <c r="AP204" s="60"/>
      <c r="AQ204" s="60"/>
      <c r="AR204" s="60"/>
      <c r="AS204" s="60"/>
      <c r="AT204" s="60"/>
      <c r="AU204" s="60"/>
      <c r="AV204" s="60"/>
      <c r="AW204" s="60"/>
      <c r="AX204" s="60"/>
      <c r="AY204" s="60"/>
      <c r="AZ204" s="60"/>
      <c r="BA204" s="60"/>
      <c r="BB204" s="60"/>
      <c r="BC204" s="60"/>
      <c r="BD204" s="60"/>
      <c r="BE204" s="60"/>
      <c r="BF204" s="60"/>
      <c r="BG204" s="60"/>
      <c r="BH204" s="60"/>
      <c r="BI204" s="60"/>
      <c r="BJ204" s="60"/>
      <c r="BK204" s="60"/>
      <c r="BL204" s="60"/>
      <c r="BM204" s="60"/>
      <c r="BN204" s="60"/>
      <c r="BO204" s="60"/>
      <c r="BP204" s="60"/>
      <c r="BQ204" s="60"/>
      <c r="BR204" s="60"/>
      <c r="BS204" s="60"/>
      <c r="BT204" s="60"/>
      <c r="BU204" s="60"/>
      <c r="BV204" s="60"/>
      <c r="BW204" s="60"/>
      <c r="BX204" s="60"/>
      <c r="BY204" s="60"/>
      <c r="BZ204" s="60"/>
      <c r="CA204" s="60"/>
      <c r="CB204" s="60"/>
      <c r="CC204" s="60"/>
      <c r="CD204" s="60"/>
      <c r="CE204" s="60"/>
      <c r="CF204" s="60"/>
      <c r="CG204" s="60"/>
      <c r="CH204" s="60"/>
      <c r="CI204" s="60"/>
      <c r="CJ204" s="60"/>
      <c r="CK204" s="60"/>
      <c r="CL204" s="60"/>
      <c r="CM204" s="60"/>
      <c r="CN204" s="60"/>
      <c r="CO204" s="60"/>
      <c r="CP204" s="60"/>
      <c r="CQ204" s="60"/>
      <c r="CR204" s="60"/>
      <c r="CS204" s="60"/>
      <c r="CT204" s="60"/>
      <c r="CU204" s="60"/>
      <c r="CV204" s="60"/>
      <c r="CW204" s="60"/>
      <c r="CX204" s="60"/>
      <c r="CY204" s="60"/>
      <c r="CZ204" s="60"/>
      <c r="DA204" s="60"/>
      <c r="DB204" s="60"/>
      <c r="DC204" s="60"/>
      <c r="DD204" s="60"/>
      <c r="DE204" s="60"/>
      <c r="DF204" s="60"/>
      <c r="DG204" s="60"/>
      <c r="DH204" s="60"/>
      <c r="DI204" s="60"/>
      <c r="DJ204" s="60"/>
      <c r="DK204" s="60"/>
      <c r="DL204" s="60"/>
      <c r="DM204" s="60"/>
      <c r="DN204" s="60"/>
      <c r="DO204" s="60"/>
      <c r="DP204" s="60"/>
      <c r="DQ204" s="60"/>
      <c r="DR204" s="60"/>
      <c r="DS204" s="60"/>
      <c r="DT204" s="60"/>
      <c r="DU204" s="60"/>
      <c r="DV204" s="60"/>
      <c r="DW204" s="60"/>
      <c r="DX204" s="60"/>
      <c r="DY204" s="60"/>
      <c r="DZ204" s="60"/>
      <c r="EA204" s="60"/>
      <c r="EB204" s="60"/>
      <c r="EC204" s="60"/>
      <c r="ED204" s="60"/>
      <c r="EE204" s="60"/>
      <c r="EF204" s="60"/>
      <c r="EG204" s="60"/>
      <c r="EH204" s="60"/>
      <c r="EI204" s="60"/>
      <c r="EJ204" s="60"/>
      <c r="EK204" s="60"/>
      <c r="EL204" s="60"/>
      <c r="EM204" s="60"/>
      <c r="EN204" s="60"/>
      <c r="EO204" s="60"/>
      <c r="EP204" s="60"/>
      <c r="EQ204" s="60"/>
      <c r="ER204" s="60"/>
      <c r="ES204" s="60"/>
      <c r="ET204" s="60"/>
      <c r="EU204" s="60"/>
      <c r="EV204" s="60"/>
      <c r="EW204" s="60"/>
      <c r="EX204" s="60"/>
      <c r="EY204" s="60"/>
      <c r="EZ204" s="60"/>
      <c r="FA204" s="60"/>
      <c r="FB204" s="60"/>
      <c r="FC204" s="60"/>
      <c r="FD204" s="60"/>
      <c r="FE204" s="60"/>
      <c r="FF204" s="60"/>
      <c r="FG204" s="60"/>
      <c r="FH204" s="60"/>
      <c r="FI204" s="60"/>
      <c r="FJ204" s="60"/>
      <c r="FK204" s="60"/>
      <c r="FL204" s="60"/>
      <c r="FM204" s="60"/>
      <c r="FN204" s="60"/>
      <c r="FO204" s="60"/>
      <c r="FP204" s="60"/>
      <c r="FQ204" s="60"/>
      <c r="FR204" s="60"/>
      <c r="FS204" s="60"/>
      <c r="FT204" s="60"/>
      <c r="FU204" s="60"/>
      <c r="FV204" s="60"/>
      <c r="FW204" s="60"/>
      <c r="FX204" s="60"/>
      <c r="FY204" s="60"/>
      <c r="FZ204" s="60"/>
      <c r="GA204" s="60"/>
      <c r="GB204" s="60"/>
      <c r="GC204" s="60"/>
      <c r="GD204" s="60"/>
      <c r="GE204" s="60"/>
      <c r="GF204" s="60"/>
      <c r="GG204" s="60"/>
      <c r="GH204" s="60"/>
      <c r="GI204" s="60"/>
      <c r="GJ204" s="60"/>
      <c r="GK204" s="60"/>
      <c r="GL204" s="60"/>
      <c r="GM204" s="60"/>
      <c r="GN204" s="60"/>
      <c r="GO204" s="60"/>
      <c r="GP204" s="60"/>
      <c r="GQ204" s="60"/>
      <c r="GR204" s="60"/>
      <c r="GS204" s="60"/>
      <c r="GT204" s="60"/>
      <c r="GU204" s="60"/>
      <c r="GV204" s="60"/>
      <c r="GW204" s="60"/>
      <c r="GX204" s="60"/>
      <c r="GY204" s="60"/>
      <c r="GZ204" s="60"/>
      <c r="HA204" s="60"/>
      <c r="HB204" s="60"/>
      <c r="HC204" s="60"/>
      <c r="HD204" s="60"/>
      <c r="HE204" s="60"/>
      <c r="HF204" s="60"/>
      <c r="HG204" s="60"/>
      <c r="HH204" s="60"/>
      <c r="HI204" s="60"/>
      <c r="HJ204" s="60"/>
      <c r="HK204" s="60"/>
      <c r="HL204" s="60"/>
      <c r="HM204" s="60"/>
      <c r="HN204" s="60"/>
      <c r="HO204" s="60"/>
      <c r="HP204" s="60"/>
      <c r="HQ204" s="60"/>
      <c r="HR204" s="60"/>
      <c r="HS204" s="60"/>
      <c r="HT204" s="60"/>
      <c r="HU204" s="60"/>
      <c r="HV204" s="60"/>
      <c r="HW204" s="60"/>
      <c r="HX204" s="60"/>
      <c r="HY204" s="60"/>
      <c r="HZ204" s="60"/>
      <c r="IA204" s="60"/>
      <c r="IB204" s="60"/>
      <c r="IC204" s="60"/>
      <c r="ID204" s="60"/>
      <c r="IE204" s="60"/>
      <c r="IF204" s="60"/>
      <c r="IG204" s="60"/>
      <c r="IH204" s="60"/>
      <c r="II204" s="60"/>
      <c r="IJ204" s="60"/>
      <c r="IK204" s="60"/>
      <c r="IL204" s="60"/>
      <c r="IM204" s="60"/>
      <c r="IN204" s="60"/>
      <c r="IO204" s="60"/>
      <c r="IP204" s="60"/>
      <c r="IQ204" s="60"/>
      <c r="IR204" s="60"/>
      <c r="IS204" s="60"/>
      <c r="IT204" s="60"/>
      <c r="IU204" s="60"/>
    </row>
    <row r="205" spans="1:255">
      <c r="A205" s="15"/>
      <c r="B205" s="23"/>
      <c r="C205" s="50"/>
      <c r="D205" s="51"/>
      <c r="E205" s="29"/>
      <c r="F205" s="32"/>
      <c r="G205" s="21"/>
      <c r="H205" s="2"/>
      <c r="I205" s="1"/>
    </row>
    <row r="206" spans="1:255" ht="89.25" customHeight="1">
      <c r="A206" s="15"/>
      <c r="B206" s="23" t="s">
        <v>6</v>
      </c>
      <c r="C206" s="52" t="s">
        <v>50</v>
      </c>
      <c r="D206" s="51" t="s">
        <v>1</v>
      </c>
      <c r="E206" s="29">
        <v>1</v>
      </c>
      <c r="F206" s="32"/>
      <c r="G206" s="21">
        <f>+F206*E206</f>
        <v>0</v>
      </c>
      <c r="H206" s="2"/>
      <c r="I206" s="1"/>
    </row>
    <row r="207" spans="1:255" ht="13.5" customHeight="1">
      <c r="A207" s="15"/>
      <c r="B207" s="23"/>
      <c r="C207" s="52"/>
      <c r="D207" s="51"/>
      <c r="E207" s="29"/>
      <c r="F207" s="32"/>
      <c r="G207" s="21"/>
      <c r="H207" s="2"/>
      <c r="I207" s="1"/>
    </row>
    <row r="208" spans="1:255" ht="25.5">
      <c r="A208" s="15"/>
      <c r="B208" s="23" t="s">
        <v>4</v>
      </c>
      <c r="C208" s="50" t="s">
        <v>49</v>
      </c>
      <c r="D208" s="51" t="s">
        <v>1</v>
      </c>
      <c r="E208" s="29">
        <v>0</v>
      </c>
      <c r="F208" s="32"/>
      <c r="G208" s="21">
        <f>+F208*E208</f>
        <v>0</v>
      </c>
      <c r="H208" s="2"/>
      <c r="I208" s="1"/>
    </row>
    <row r="209" spans="1:9">
      <c r="A209" s="15"/>
      <c r="B209" s="23"/>
      <c r="C209" s="50"/>
      <c r="D209" s="51"/>
      <c r="E209" s="29"/>
      <c r="F209" s="32"/>
      <c r="G209" s="21"/>
      <c r="H209" s="2"/>
      <c r="I209" s="1"/>
    </row>
    <row r="210" spans="1:9" ht="13.5">
      <c r="A210" s="15"/>
      <c r="B210" s="23"/>
      <c r="C210" s="57" t="s">
        <v>48</v>
      </c>
      <c r="D210" s="51"/>
      <c r="E210" s="29"/>
      <c r="F210" s="32"/>
      <c r="G210" s="21"/>
      <c r="H210" s="2"/>
      <c r="I210" s="1"/>
    </row>
    <row r="211" spans="1:9" ht="13.5">
      <c r="A211" s="15"/>
      <c r="B211" s="23"/>
      <c r="C211" s="57"/>
      <c r="D211" s="51"/>
      <c r="E211" s="29"/>
      <c r="F211" s="32"/>
      <c r="G211" s="21"/>
      <c r="H211" s="2"/>
      <c r="I211" s="1"/>
    </row>
    <row r="212" spans="1:9" ht="89.25" customHeight="1">
      <c r="A212" s="15"/>
      <c r="B212" s="23" t="s">
        <v>3</v>
      </c>
      <c r="C212" s="58" t="s">
        <v>224</v>
      </c>
      <c r="D212" s="51" t="s">
        <v>9</v>
      </c>
      <c r="E212" s="29">
        <v>1</v>
      </c>
      <c r="F212" s="32"/>
      <c r="G212" s="21">
        <f>+F212*E212</f>
        <v>0</v>
      </c>
      <c r="H212" s="2"/>
      <c r="I212" s="1"/>
    </row>
    <row r="213" spans="1:9" ht="13.5">
      <c r="A213" s="15"/>
      <c r="B213" s="23"/>
      <c r="C213" s="57"/>
      <c r="D213" s="51"/>
      <c r="E213" s="29"/>
      <c r="F213" s="32"/>
      <c r="G213" s="21"/>
      <c r="H213" s="2"/>
      <c r="I213" s="1"/>
    </row>
    <row r="214" spans="1:9" ht="105" customHeight="1">
      <c r="A214" s="15"/>
      <c r="B214" s="23">
        <v>8</v>
      </c>
      <c r="C214" s="50" t="s">
        <v>46</v>
      </c>
      <c r="D214" s="51" t="s">
        <v>1</v>
      </c>
      <c r="E214" s="29">
        <v>1</v>
      </c>
      <c r="F214" s="32"/>
      <c r="G214" s="21">
        <f>+F214*E214</f>
        <v>0</v>
      </c>
      <c r="H214" s="2"/>
      <c r="I214" s="1"/>
    </row>
    <row r="215" spans="1:9">
      <c r="A215" s="15"/>
      <c r="B215" s="26"/>
      <c r="C215" s="56"/>
      <c r="D215" s="54"/>
      <c r="E215" s="29"/>
      <c r="F215" s="53"/>
      <c r="G215" s="21"/>
      <c r="H215" s="2"/>
      <c r="I215" s="1"/>
    </row>
    <row r="216" spans="1:9" ht="102">
      <c r="A216" s="15"/>
      <c r="B216" s="23">
        <v>9</v>
      </c>
      <c r="C216" s="55" t="s">
        <v>223</v>
      </c>
      <c r="D216" s="54" t="s">
        <v>1</v>
      </c>
      <c r="E216" s="29">
        <v>1</v>
      </c>
      <c r="F216" s="53"/>
      <c r="G216" s="21">
        <f>+F216*E216</f>
        <v>0</v>
      </c>
      <c r="H216" s="2"/>
      <c r="I216" s="1"/>
    </row>
    <row r="217" spans="1:9">
      <c r="A217" s="15"/>
      <c r="B217" s="23"/>
      <c r="C217" s="55"/>
      <c r="D217" s="54"/>
      <c r="E217" s="29"/>
      <c r="F217" s="53"/>
      <c r="G217" s="21"/>
      <c r="H217" s="2"/>
      <c r="I217" s="1"/>
    </row>
    <row r="218" spans="1:9" ht="89.25">
      <c r="A218" s="15"/>
      <c r="B218" s="23" t="s">
        <v>44</v>
      </c>
      <c r="C218" s="55" t="s">
        <v>43</v>
      </c>
      <c r="D218" s="30" t="s">
        <v>9</v>
      </c>
      <c r="E218" s="29">
        <v>0</v>
      </c>
      <c r="F218" s="32"/>
      <c r="G218" s="16">
        <f>+F218*E218</f>
        <v>0</v>
      </c>
      <c r="H218" s="2"/>
      <c r="I218" s="1"/>
    </row>
    <row r="219" spans="1:9">
      <c r="A219" s="15"/>
      <c r="B219" s="23"/>
      <c r="C219" s="55"/>
      <c r="D219" s="30"/>
      <c r="E219" s="29"/>
      <c r="F219" s="32"/>
      <c r="G219" s="16"/>
      <c r="H219" s="2"/>
      <c r="I219" s="1"/>
    </row>
    <row r="220" spans="1:9" ht="102">
      <c r="A220" s="15"/>
      <c r="B220" s="23" t="s">
        <v>42</v>
      </c>
      <c r="C220" s="50" t="s">
        <v>222</v>
      </c>
      <c r="D220" s="30" t="s">
        <v>9</v>
      </c>
      <c r="E220" s="29">
        <v>1</v>
      </c>
      <c r="F220" s="32"/>
      <c r="G220" s="16">
        <f>+F220*E220</f>
        <v>0</v>
      </c>
      <c r="H220" s="2"/>
      <c r="I220" s="1"/>
    </row>
    <row r="221" spans="1:9">
      <c r="A221" s="15"/>
      <c r="B221" s="23"/>
      <c r="C221" s="55"/>
      <c r="D221" s="30"/>
      <c r="E221" s="29"/>
      <c r="F221" s="32"/>
      <c r="G221" s="16"/>
      <c r="H221" s="2"/>
      <c r="I221" s="1"/>
    </row>
    <row r="222" spans="1:9" ht="25.5">
      <c r="A222" s="15"/>
      <c r="B222" s="23" t="s">
        <v>40</v>
      </c>
      <c r="C222" s="55" t="s">
        <v>39</v>
      </c>
      <c r="D222" s="30" t="s">
        <v>9</v>
      </c>
      <c r="E222" s="29">
        <v>1</v>
      </c>
      <c r="F222" s="32"/>
      <c r="G222" s="16">
        <f>+F222*E222</f>
        <v>0</v>
      </c>
      <c r="H222" s="2"/>
      <c r="I222" s="1"/>
    </row>
    <row r="223" spans="1:9">
      <c r="A223" s="15"/>
      <c r="B223" s="23"/>
      <c r="C223" s="55"/>
      <c r="D223" s="30"/>
      <c r="E223" s="29"/>
      <c r="F223" s="32"/>
      <c r="G223" s="16"/>
      <c r="H223" s="2"/>
      <c r="I223" s="1"/>
    </row>
    <row r="224" spans="1:9" ht="76.5">
      <c r="A224" s="15"/>
      <c r="B224" s="23" t="s">
        <v>38</v>
      </c>
      <c r="C224" s="55" t="s">
        <v>37</v>
      </c>
      <c r="D224" s="54" t="s">
        <v>1</v>
      </c>
      <c r="E224" s="29">
        <v>1</v>
      </c>
      <c r="F224" s="53"/>
      <c r="G224" s="21">
        <f>+F224*E224</f>
        <v>0</v>
      </c>
      <c r="H224" s="2"/>
      <c r="I224" s="1"/>
    </row>
    <row r="225" spans="1:9">
      <c r="A225" s="15"/>
      <c r="B225" s="23"/>
      <c r="C225" s="55"/>
      <c r="D225" s="54"/>
      <c r="E225" s="29"/>
      <c r="F225" s="53"/>
      <c r="G225" s="21"/>
      <c r="H225" s="2"/>
      <c r="I225" s="1"/>
    </row>
    <row r="226" spans="1:9" ht="38.25">
      <c r="A226" s="15"/>
      <c r="B226" s="23" t="s">
        <v>36</v>
      </c>
      <c r="C226" s="55" t="s">
        <v>35</v>
      </c>
      <c r="D226" s="54" t="s">
        <v>1</v>
      </c>
      <c r="E226" s="29">
        <v>1</v>
      </c>
      <c r="F226" s="53"/>
      <c r="G226" s="21">
        <f>+F226*E226</f>
        <v>0</v>
      </c>
      <c r="H226" s="2"/>
      <c r="I226" s="1"/>
    </row>
    <row r="227" spans="1:9">
      <c r="A227" s="15"/>
      <c r="B227" s="23"/>
      <c r="C227" s="55"/>
      <c r="D227" s="54"/>
      <c r="E227" s="29"/>
      <c r="F227" s="53"/>
      <c r="G227" s="21"/>
      <c r="H227" s="2"/>
      <c r="I227" s="1"/>
    </row>
    <row r="228" spans="1:9" ht="25.5">
      <c r="A228" s="15"/>
      <c r="B228" s="23" t="s">
        <v>34</v>
      </c>
      <c r="C228" s="55" t="s">
        <v>33</v>
      </c>
      <c r="D228" s="54" t="s">
        <v>1</v>
      </c>
      <c r="E228" s="29">
        <v>0</v>
      </c>
      <c r="F228" s="53"/>
      <c r="G228" s="21">
        <f>+F228*E228</f>
        <v>0</v>
      </c>
      <c r="H228" s="2"/>
      <c r="I228" s="1"/>
    </row>
    <row r="229" spans="1:9">
      <c r="A229" s="15"/>
      <c r="B229" s="23"/>
      <c r="C229" s="55"/>
      <c r="D229" s="54"/>
      <c r="E229" s="29"/>
      <c r="F229" s="53"/>
      <c r="G229" s="21"/>
      <c r="H229" s="2"/>
      <c r="I229" s="1"/>
    </row>
    <row r="230" spans="1:9" ht="38.25">
      <c r="A230" s="15"/>
      <c r="B230" s="23" t="s">
        <v>32</v>
      </c>
      <c r="C230" s="55" t="s">
        <v>31</v>
      </c>
      <c r="D230" s="54" t="s">
        <v>1</v>
      </c>
      <c r="E230" s="29">
        <v>1</v>
      </c>
      <c r="F230" s="53"/>
      <c r="G230" s="21">
        <f>+F230*E230</f>
        <v>0</v>
      </c>
      <c r="H230" s="2"/>
      <c r="I230" s="1"/>
    </row>
    <row r="231" spans="1:9">
      <c r="A231" s="15"/>
      <c r="B231" s="23"/>
      <c r="C231" s="55"/>
      <c r="D231" s="54"/>
      <c r="E231" s="29"/>
      <c r="F231" s="53"/>
      <c r="G231" s="21"/>
      <c r="H231" s="2"/>
      <c r="I231" s="1"/>
    </row>
    <row r="232" spans="1:9" ht="51">
      <c r="A232" s="15"/>
      <c r="B232" s="23" t="s">
        <v>30</v>
      </c>
      <c r="C232" s="55" t="s">
        <v>29</v>
      </c>
      <c r="D232" s="54" t="s">
        <v>1</v>
      </c>
      <c r="E232" s="29">
        <v>0</v>
      </c>
      <c r="F232" s="53"/>
      <c r="G232" s="21">
        <f>+F232*E232</f>
        <v>0</v>
      </c>
      <c r="H232" s="2"/>
      <c r="I232" s="1"/>
    </row>
    <row r="233" spans="1:9">
      <c r="A233" s="15"/>
      <c r="B233" s="23"/>
      <c r="C233" s="55"/>
      <c r="D233" s="54"/>
      <c r="E233" s="29"/>
      <c r="F233" s="53"/>
      <c r="G233" s="21"/>
      <c r="H233" s="2"/>
      <c r="I233" s="1"/>
    </row>
    <row r="234" spans="1:9" ht="25.5">
      <c r="A234" s="15"/>
      <c r="B234" s="23" t="s">
        <v>28</v>
      </c>
      <c r="C234" s="55" t="s">
        <v>27</v>
      </c>
      <c r="D234" s="30" t="s">
        <v>9</v>
      </c>
      <c r="E234" s="29">
        <v>1</v>
      </c>
      <c r="F234" s="32"/>
      <c r="G234" s="16">
        <f>+F234*E234</f>
        <v>0</v>
      </c>
      <c r="H234" s="2"/>
      <c r="I234" s="1"/>
    </row>
    <row r="235" spans="1:9">
      <c r="A235" s="15"/>
      <c r="B235" s="23"/>
      <c r="C235" s="55"/>
      <c r="D235" s="30"/>
      <c r="E235" s="29"/>
      <c r="F235" s="32"/>
      <c r="G235" s="16"/>
      <c r="H235" s="2"/>
      <c r="I235" s="1"/>
    </row>
    <row r="236" spans="1:9" ht="38.25" customHeight="1">
      <c r="A236" s="15"/>
      <c r="B236" s="23" t="s">
        <v>26</v>
      </c>
      <c r="C236" s="55" t="s">
        <v>25</v>
      </c>
      <c r="D236" s="30" t="s">
        <v>9</v>
      </c>
      <c r="E236" s="29">
        <v>1</v>
      </c>
      <c r="F236" s="32"/>
      <c r="G236" s="16">
        <f>+F236*E236</f>
        <v>0</v>
      </c>
      <c r="H236" s="2"/>
      <c r="I236" s="1"/>
    </row>
    <row r="237" spans="1:9">
      <c r="A237" s="15"/>
      <c r="B237" s="23"/>
      <c r="C237" s="55"/>
      <c r="D237" s="54"/>
      <c r="E237" s="29"/>
      <c r="F237" s="53"/>
      <c r="G237" s="21"/>
      <c r="H237" s="2"/>
      <c r="I237" s="1"/>
    </row>
    <row r="238" spans="1:9" ht="36.75" customHeight="1">
      <c r="A238" s="15"/>
      <c r="B238" s="23" t="s">
        <v>24</v>
      </c>
      <c r="C238" s="52" t="s">
        <v>23</v>
      </c>
      <c r="D238" s="51" t="s">
        <v>1</v>
      </c>
      <c r="E238" s="29">
        <v>1</v>
      </c>
      <c r="F238" s="32"/>
      <c r="G238" s="21">
        <f>+F238*E238</f>
        <v>0</v>
      </c>
      <c r="H238" s="2"/>
      <c r="I238" s="1"/>
    </row>
    <row r="239" spans="1:9">
      <c r="A239" s="15"/>
      <c r="B239" s="23"/>
      <c r="C239" s="50"/>
      <c r="D239" s="51"/>
      <c r="E239" s="29"/>
      <c r="F239" s="32"/>
      <c r="G239" s="21"/>
      <c r="H239" s="2"/>
      <c r="I239" s="1"/>
    </row>
    <row r="240" spans="1:9" ht="32.25" customHeight="1">
      <c r="A240" s="15"/>
      <c r="B240" s="23"/>
      <c r="C240" s="7" t="s">
        <v>22</v>
      </c>
      <c r="D240" s="6"/>
      <c r="E240" s="5"/>
      <c r="F240" s="4"/>
      <c r="G240" s="3">
        <f>SUM(G198:G238)</f>
        <v>0</v>
      </c>
      <c r="H240" s="2"/>
      <c r="I240" s="1"/>
    </row>
    <row r="241" spans="1:9">
      <c r="A241" s="15"/>
      <c r="B241" s="23"/>
      <c r="C241" s="50"/>
      <c r="D241" s="49"/>
      <c r="E241" s="48"/>
      <c r="F241" s="47"/>
      <c r="G241" s="46"/>
      <c r="H241" s="2"/>
      <c r="I241" s="1"/>
    </row>
    <row r="242" spans="1:9" ht="24">
      <c r="A242" s="15"/>
      <c r="B242" s="14"/>
      <c r="C242" s="13"/>
      <c r="D242" s="45" t="s">
        <v>21</v>
      </c>
      <c r="E242" s="43" t="s">
        <v>20</v>
      </c>
      <c r="F242" s="44" t="s">
        <v>19</v>
      </c>
      <c r="G242" s="43" t="s">
        <v>18</v>
      </c>
      <c r="H242" s="2"/>
      <c r="I242" s="1"/>
    </row>
    <row r="243" spans="1:9">
      <c r="A243" s="15"/>
      <c r="B243" s="14"/>
      <c r="C243" s="13"/>
      <c r="D243" s="19"/>
      <c r="E243" s="18"/>
      <c r="F243" s="42"/>
      <c r="G243" s="41"/>
      <c r="H243" s="2"/>
      <c r="I243" s="1"/>
    </row>
    <row r="244" spans="1:9">
      <c r="A244" s="40"/>
      <c r="B244" s="39" t="s">
        <v>17</v>
      </c>
      <c r="C244" s="38" t="s">
        <v>16</v>
      </c>
      <c r="D244" s="37"/>
      <c r="E244" s="36"/>
      <c r="F244" s="35"/>
      <c r="G244" s="34"/>
      <c r="H244" s="2"/>
      <c r="I244" s="1"/>
    </row>
    <row r="245" spans="1:9">
      <c r="A245" s="40"/>
      <c r="B245" s="39"/>
      <c r="C245" s="38"/>
      <c r="D245" s="37"/>
      <c r="E245" s="36"/>
      <c r="F245" s="35"/>
      <c r="G245" s="34"/>
      <c r="H245" s="2"/>
      <c r="I245" s="1"/>
    </row>
    <row r="246" spans="1:9" ht="26.25" customHeight="1">
      <c r="A246" s="15"/>
      <c r="B246" s="23" t="s">
        <v>15</v>
      </c>
      <c r="C246" s="33" t="s">
        <v>14</v>
      </c>
      <c r="D246" s="30" t="s">
        <v>9</v>
      </c>
      <c r="E246" s="29">
        <v>12</v>
      </c>
      <c r="F246" s="32"/>
      <c r="G246" s="16">
        <f>+F246*E246</f>
        <v>0</v>
      </c>
      <c r="H246" s="2"/>
      <c r="I246" s="1"/>
    </row>
    <row r="247" spans="1:9">
      <c r="A247" s="15"/>
      <c r="B247" s="23"/>
      <c r="C247" s="31"/>
      <c r="D247" s="30"/>
      <c r="E247" s="29"/>
      <c r="F247" s="28"/>
      <c r="G247" s="27"/>
      <c r="H247" s="2"/>
      <c r="I247" s="1"/>
    </row>
    <row r="248" spans="1:9" ht="25.5" customHeight="1">
      <c r="A248" s="15"/>
      <c r="B248" s="23" t="s">
        <v>13</v>
      </c>
      <c r="C248" s="25" t="s">
        <v>12</v>
      </c>
      <c r="D248" s="22" t="s">
        <v>9</v>
      </c>
      <c r="E248" s="18">
        <v>26</v>
      </c>
      <c r="F248" s="17"/>
      <c r="G248" s="16">
        <f>+F248*E248</f>
        <v>0</v>
      </c>
      <c r="H248" s="2"/>
      <c r="I248" s="1"/>
    </row>
    <row r="249" spans="1:9">
      <c r="A249" s="15"/>
      <c r="B249" s="26"/>
      <c r="C249" s="20"/>
      <c r="D249" s="22"/>
      <c r="E249" s="18"/>
      <c r="F249" s="17"/>
      <c r="G249" s="16"/>
      <c r="H249" s="2"/>
      <c r="I249" s="1"/>
    </row>
    <row r="250" spans="1:9" ht="27" customHeight="1">
      <c r="A250" s="15"/>
      <c r="B250" s="23" t="s">
        <v>11</v>
      </c>
      <c r="C250" s="25" t="s">
        <v>10</v>
      </c>
      <c r="D250" s="22" t="s">
        <v>9</v>
      </c>
      <c r="E250" s="18">
        <v>7</v>
      </c>
      <c r="F250" s="17"/>
      <c r="G250" s="16">
        <f>+F250*E250</f>
        <v>0</v>
      </c>
      <c r="H250" s="2"/>
      <c r="I250" s="1"/>
    </row>
    <row r="251" spans="1:9" ht="15" customHeight="1">
      <c r="A251" s="15"/>
      <c r="B251" s="23"/>
      <c r="C251" s="25"/>
      <c r="D251" s="22"/>
      <c r="E251" s="18"/>
      <c r="F251" s="17"/>
      <c r="G251" s="16"/>
      <c r="H251" s="2"/>
      <c r="I251" s="1"/>
    </row>
    <row r="252" spans="1:9" ht="91.5" customHeight="1">
      <c r="A252" s="15"/>
      <c r="B252" s="23" t="s">
        <v>8</v>
      </c>
      <c r="C252" s="24" t="s">
        <v>221</v>
      </c>
      <c r="D252" s="22" t="s">
        <v>1</v>
      </c>
      <c r="E252" s="18">
        <v>1</v>
      </c>
      <c r="F252" s="17"/>
      <c r="G252" s="16">
        <f>+F252*E252</f>
        <v>0</v>
      </c>
      <c r="H252" s="2"/>
      <c r="I252" s="1"/>
    </row>
    <row r="253" spans="1:9">
      <c r="A253" s="15"/>
      <c r="B253" s="23"/>
      <c r="C253" s="20"/>
      <c r="D253" s="22"/>
      <c r="E253" s="18"/>
      <c r="F253" s="17"/>
      <c r="G253" s="16"/>
      <c r="H253" s="2"/>
      <c r="I253" s="1"/>
    </row>
    <row r="254" spans="1:9" ht="66.75" customHeight="1">
      <c r="A254" s="15"/>
      <c r="B254" s="14" t="s">
        <v>6</v>
      </c>
      <c r="C254" s="20" t="s">
        <v>5</v>
      </c>
      <c r="D254" s="19" t="s">
        <v>1</v>
      </c>
      <c r="E254" s="18">
        <v>1</v>
      </c>
      <c r="F254" s="17"/>
      <c r="G254" s="16">
        <f>+F254*E254</f>
        <v>0</v>
      </c>
      <c r="H254" s="2"/>
      <c r="I254" s="1"/>
    </row>
    <row r="255" spans="1:9" ht="16.5" customHeight="1">
      <c r="A255" s="15"/>
      <c r="B255" s="14"/>
      <c r="C255" s="20"/>
      <c r="D255" s="19"/>
      <c r="E255" s="18"/>
      <c r="F255" s="17"/>
      <c r="G255" s="16"/>
      <c r="H255" s="2"/>
      <c r="I255" s="1"/>
    </row>
    <row r="256" spans="1:9" ht="49.5" customHeight="1">
      <c r="A256" s="15"/>
      <c r="B256" s="14" t="s">
        <v>4</v>
      </c>
      <c r="C256" s="20" t="s">
        <v>220</v>
      </c>
      <c r="D256" s="19" t="s">
        <v>1</v>
      </c>
      <c r="E256" s="18">
        <v>1</v>
      </c>
      <c r="F256" s="17"/>
      <c r="G256" s="16">
        <f>+F256*E256</f>
        <v>0</v>
      </c>
      <c r="H256" s="2"/>
      <c r="I256" s="1"/>
    </row>
    <row r="257" spans="1:9">
      <c r="A257" s="15"/>
      <c r="B257" s="14"/>
      <c r="C257" s="13"/>
      <c r="D257" s="19"/>
      <c r="E257" s="18"/>
      <c r="F257" s="17"/>
      <c r="G257" s="21"/>
      <c r="H257" s="2"/>
      <c r="I257" s="1"/>
    </row>
    <row r="258" spans="1:9" ht="20.25" customHeight="1">
      <c r="A258" s="15"/>
      <c r="B258" s="14" t="s">
        <v>3</v>
      </c>
      <c r="C258" s="20" t="s">
        <v>2</v>
      </c>
      <c r="D258" s="19" t="s">
        <v>1</v>
      </c>
      <c r="E258" s="18">
        <v>1</v>
      </c>
      <c r="F258" s="17"/>
      <c r="G258" s="16">
        <f>+F258*E258</f>
        <v>0</v>
      </c>
      <c r="H258" s="2"/>
      <c r="I258" s="1"/>
    </row>
    <row r="259" spans="1:9">
      <c r="A259" s="15"/>
      <c r="B259" s="14"/>
      <c r="C259" s="13"/>
      <c r="D259" s="11"/>
      <c r="E259" s="12"/>
      <c r="F259" s="11"/>
      <c r="G259" s="10"/>
      <c r="H259" s="2"/>
      <c r="I259" s="1"/>
    </row>
    <row r="260" spans="1:9" ht="37.5" customHeight="1">
      <c r="A260" s="9"/>
      <c r="B260" s="8"/>
      <c r="C260" s="7" t="s">
        <v>0</v>
      </c>
      <c r="D260" s="6"/>
      <c r="E260" s="5"/>
      <c r="F260" s="4"/>
      <c r="G260" s="3">
        <f>SUM(G246:G259)</f>
        <v>0</v>
      </c>
      <c r="H260" s="2"/>
      <c r="I260" s="1"/>
    </row>
  </sheetData>
  <sheetProtection selectLockedCells="1" selectUnlockedCells="1"/>
  <mergeCells count="5">
    <mergeCell ref="C6:G6"/>
    <mergeCell ref="F12:G12"/>
    <mergeCell ref="F8:G8"/>
    <mergeCell ref="F10:G10"/>
    <mergeCell ref="F11:G11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IV259"/>
  <sheetViews>
    <sheetView zoomScaleNormal="100" workbookViewId="0">
      <selection activeCell="E19" sqref="E19"/>
    </sheetView>
  </sheetViews>
  <sheetFormatPr defaultRowHeight="12.75"/>
  <cols>
    <col min="1" max="1" width="3.42578125" customWidth="1"/>
    <col min="2" max="2" width="4.28515625" customWidth="1"/>
    <col min="3" max="3" width="33.85546875" customWidth="1"/>
    <col min="4" max="4" width="7.42578125" customWidth="1"/>
    <col min="5" max="5" width="11.140625" customWidth="1"/>
    <col min="6" max="6" width="10.5703125" customWidth="1"/>
    <col min="7" max="7" width="11.28515625" customWidth="1"/>
    <col min="9" max="9" width="0" hidden="1" customWidth="1"/>
  </cols>
  <sheetData>
    <row r="2" spans="1:11" ht="26.25">
      <c r="B2" s="242" t="s">
        <v>203</v>
      </c>
      <c r="C2" s="242" t="s">
        <v>202</v>
      </c>
      <c r="D2" s="241" t="s">
        <v>201</v>
      </c>
      <c r="E2" s="241" t="s">
        <v>200</v>
      </c>
      <c r="F2" s="241" t="s">
        <v>199</v>
      </c>
      <c r="G2" s="241" t="s">
        <v>198</v>
      </c>
      <c r="H2" s="238"/>
      <c r="I2" s="238"/>
      <c r="J2" s="238"/>
      <c r="K2" s="238"/>
    </row>
    <row r="3" spans="1:11" ht="15">
      <c r="B3" s="240">
        <v>13</v>
      </c>
      <c r="C3" s="240" t="s">
        <v>236</v>
      </c>
      <c r="D3" s="240">
        <v>1420</v>
      </c>
      <c r="E3" s="240" t="s">
        <v>229</v>
      </c>
      <c r="F3" s="240">
        <v>1096</v>
      </c>
      <c r="G3" s="240" t="str">
        <f>"1871-3755-217"</f>
        <v>1871-3755-217</v>
      </c>
      <c r="H3" s="238"/>
      <c r="I3" s="238"/>
      <c r="J3" s="238"/>
      <c r="K3" s="238"/>
    </row>
    <row r="4" spans="1:11" ht="15">
      <c r="B4" s="239"/>
      <c r="C4" s="239" t="s">
        <v>197</v>
      </c>
      <c r="D4" s="239"/>
      <c r="E4" s="239"/>
      <c r="F4" s="239"/>
      <c r="G4" s="239"/>
      <c r="H4" s="238"/>
      <c r="I4" s="238"/>
      <c r="J4" s="238"/>
      <c r="K4" s="238"/>
    </row>
    <row r="5" spans="1:11" ht="15">
      <c r="B5" s="239"/>
      <c r="C5" s="239"/>
      <c r="D5" s="239"/>
      <c r="E5" s="239"/>
      <c r="F5" s="239"/>
      <c r="G5" s="239"/>
      <c r="H5" s="238"/>
      <c r="I5" s="238"/>
      <c r="J5" s="238"/>
      <c r="K5" s="238"/>
    </row>
    <row r="6" spans="1:11" ht="12.75" customHeight="1">
      <c r="B6" s="14"/>
      <c r="C6" s="289" t="s">
        <v>196</v>
      </c>
      <c r="D6" s="289"/>
      <c r="E6" s="289"/>
      <c r="F6" s="289"/>
      <c r="G6" s="289"/>
      <c r="H6" s="214"/>
      <c r="I6" s="214"/>
    </row>
    <row r="7" spans="1:11">
      <c r="B7" s="14"/>
      <c r="C7" s="237"/>
      <c r="D7" s="234"/>
      <c r="E7" s="234"/>
      <c r="F7" s="234"/>
      <c r="G7" s="234"/>
      <c r="H7" s="228"/>
    </row>
    <row r="8" spans="1:11">
      <c r="B8" s="14"/>
      <c r="C8" s="236" t="s">
        <v>195</v>
      </c>
      <c r="D8" s="235"/>
      <c r="E8" s="235"/>
      <c r="F8" s="291">
        <f>+F10+F11+F12</f>
        <v>0</v>
      </c>
      <c r="G8" s="291"/>
      <c r="H8" s="228"/>
    </row>
    <row r="9" spans="1:11">
      <c r="B9" s="14"/>
      <c r="C9" s="214"/>
      <c r="D9" s="234"/>
      <c r="E9" s="234"/>
      <c r="F9" s="233"/>
      <c r="G9" s="232"/>
      <c r="H9" s="228"/>
    </row>
    <row r="10" spans="1:11">
      <c r="B10" s="231" t="s">
        <v>192</v>
      </c>
      <c r="C10" s="230" t="s">
        <v>191</v>
      </c>
      <c r="D10" s="229"/>
      <c r="E10" s="229"/>
      <c r="F10" s="290">
        <f>+G48</f>
        <v>0</v>
      </c>
      <c r="G10" s="290"/>
      <c r="H10" s="228"/>
    </row>
    <row r="11" spans="1:11">
      <c r="B11" s="231" t="s">
        <v>194</v>
      </c>
      <c r="C11" s="230" t="s">
        <v>193</v>
      </c>
      <c r="D11" s="229"/>
      <c r="E11" s="229"/>
      <c r="F11" s="290">
        <f>+G67+G124+G133+G161+G181</f>
        <v>0</v>
      </c>
      <c r="G11" s="290"/>
      <c r="H11" s="228"/>
    </row>
    <row r="12" spans="1:11">
      <c r="B12" s="231" t="s">
        <v>68</v>
      </c>
      <c r="C12" s="230" t="s">
        <v>67</v>
      </c>
      <c r="D12" s="229"/>
      <c r="E12" s="229"/>
      <c r="F12" s="290">
        <f>+G239+G259</f>
        <v>0</v>
      </c>
      <c r="G12" s="290"/>
      <c r="H12" s="228"/>
    </row>
    <row r="14" spans="1:11" ht="36" customHeight="1">
      <c r="A14" s="9"/>
      <c r="B14" s="227"/>
      <c r="C14" s="226"/>
      <c r="D14" s="88" t="s">
        <v>21</v>
      </c>
      <c r="E14" s="86" t="s">
        <v>20</v>
      </c>
      <c r="F14" s="87" t="s">
        <v>19</v>
      </c>
      <c r="G14" s="86" t="s">
        <v>18</v>
      </c>
      <c r="H14" s="188"/>
      <c r="I14" s="187"/>
    </row>
    <row r="15" spans="1:11" ht="15.75">
      <c r="A15" s="85" t="s">
        <v>192</v>
      </c>
      <c r="B15" s="84" t="s">
        <v>191</v>
      </c>
      <c r="C15" s="84"/>
      <c r="D15" s="84"/>
      <c r="E15" s="84"/>
      <c r="F15" s="84"/>
      <c r="G15" s="84"/>
      <c r="H15" s="84"/>
      <c r="I15" s="84"/>
    </row>
    <row r="16" spans="1:11">
      <c r="A16" s="40"/>
      <c r="B16" s="14"/>
      <c r="C16" s="13"/>
      <c r="D16" s="76"/>
      <c r="E16" s="75"/>
      <c r="F16" s="73"/>
      <c r="G16" s="73"/>
      <c r="H16" s="188"/>
      <c r="I16" s="187"/>
    </row>
    <row r="17" spans="1:9">
      <c r="A17" s="40"/>
      <c r="B17" s="39" t="s">
        <v>190</v>
      </c>
      <c r="C17" s="38" t="s">
        <v>189</v>
      </c>
      <c r="D17" s="83"/>
      <c r="E17" s="82"/>
      <c r="F17" s="81"/>
      <c r="G17" s="81"/>
      <c r="H17" s="188"/>
      <c r="I17" s="187"/>
    </row>
    <row r="18" spans="1:9">
      <c r="A18" s="40"/>
      <c r="B18" s="39"/>
      <c r="C18" s="38"/>
      <c r="D18" s="83"/>
      <c r="E18" s="82"/>
      <c r="F18" s="81"/>
      <c r="G18" s="81"/>
      <c r="H18" s="188"/>
      <c r="I18" s="187"/>
    </row>
    <row r="19" spans="1:9" ht="31.5">
      <c r="A19" s="40"/>
      <c r="B19" s="39"/>
      <c r="C19" s="225" t="s">
        <v>188</v>
      </c>
      <c r="D19" s="83"/>
      <c r="E19" s="82"/>
      <c r="F19" s="81"/>
      <c r="G19" s="81"/>
      <c r="H19" s="188"/>
      <c r="I19" s="187"/>
    </row>
    <row r="20" spans="1:9" ht="37.5" customHeight="1">
      <c r="A20" s="221"/>
      <c r="B20" s="220" t="s">
        <v>15</v>
      </c>
      <c r="C20" s="103" t="s">
        <v>187</v>
      </c>
      <c r="D20" s="219"/>
      <c r="E20" s="218"/>
      <c r="F20" s="217"/>
      <c r="G20" s="217"/>
      <c r="H20" s="216"/>
      <c r="I20" s="215"/>
    </row>
    <row r="21" spans="1:9">
      <c r="A21" s="221"/>
      <c r="B21" s="104" t="s">
        <v>13</v>
      </c>
      <c r="C21" s="184" t="s">
        <v>153</v>
      </c>
      <c r="D21" s="219"/>
      <c r="E21" s="218"/>
      <c r="F21" s="217"/>
      <c r="G21" s="217"/>
      <c r="H21" s="216"/>
      <c r="I21" s="215"/>
    </row>
    <row r="22" spans="1:9">
      <c r="A22" s="221"/>
      <c r="B22" s="220" t="s">
        <v>100</v>
      </c>
      <c r="C22" s="224" t="s">
        <v>186</v>
      </c>
      <c r="D22" s="76"/>
      <c r="E22" s="75"/>
      <c r="F22" s="46"/>
      <c r="G22" s="46"/>
      <c r="H22" s="216"/>
      <c r="I22" s="215"/>
    </row>
    <row r="23" spans="1:9" ht="34.5" customHeight="1">
      <c r="A23" s="221"/>
      <c r="B23" s="220" t="s">
        <v>98</v>
      </c>
      <c r="C23" s="103" t="s">
        <v>185</v>
      </c>
      <c r="D23" s="219"/>
      <c r="E23" s="218"/>
      <c r="F23" s="217"/>
      <c r="G23" s="217"/>
      <c r="H23" s="216"/>
      <c r="I23" s="215"/>
    </row>
    <row r="24" spans="1:9" ht="22.5">
      <c r="A24" s="221"/>
      <c r="B24" s="220" t="s">
        <v>96</v>
      </c>
      <c r="C24" s="222" t="s">
        <v>184</v>
      </c>
      <c r="D24" s="219"/>
      <c r="E24" s="218"/>
      <c r="F24" s="217"/>
      <c r="G24" s="217"/>
      <c r="H24" s="216"/>
      <c r="I24" s="215"/>
    </row>
    <row r="25" spans="1:9" ht="39" customHeight="1">
      <c r="A25" s="221"/>
      <c r="B25" s="223" t="s">
        <v>149</v>
      </c>
      <c r="C25" s="222" t="s">
        <v>183</v>
      </c>
      <c r="D25" s="219"/>
      <c r="E25" s="218"/>
      <c r="F25" s="217"/>
      <c r="G25" s="217"/>
      <c r="H25" s="216"/>
      <c r="I25" s="215"/>
    </row>
    <row r="26" spans="1:9" ht="17.25" customHeight="1">
      <c r="A26" s="221"/>
      <c r="B26" s="220" t="s">
        <v>11</v>
      </c>
      <c r="C26" s="103" t="s">
        <v>182</v>
      </c>
      <c r="D26" s="219"/>
      <c r="E26" s="218"/>
      <c r="F26" s="217"/>
      <c r="G26" s="217"/>
      <c r="H26" s="216"/>
      <c r="I26" s="215"/>
    </row>
    <row r="27" spans="1:9">
      <c r="A27" s="15"/>
      <c r="B27" s="14"/>
      <c r="C27" s="13"/>
      <c r="D27" s="76"/>
      <c r="E27" s="75"/>
      <c r="F27" s="74"/>
      <c r="G27" s="73"/>
      <c r="H27" s="188"/>
      <c r="I27" s="187"/>
    </row>
    <row r="28" spans="1:9" ht="39.75" customHeight="1">
      <c r="A28" s="15"/>
      <c r="B28" s="14" t="s">
        <v>15</v>
      </c>
      <c r="C28" s="214" t="s">
        <v>181</v>
      </c>
      <c r="D28" s="180" t="s">
        <v>1</v>
      </c>
      <c r="E28" s="213">
        <v>1</v>
      </c>
      <c r="F28" s="98"/>
      <c r="G28" s="97">
        <f>+F28*E28</f>
        <v>0</v>
      </c>
      <c r="H28" s="188"/>
      <c r="I28" s="187"/>
    </row>
    <row r="29" spans="1:9">
      <c r="A29" s="15"/>
      <c r="B29" s="14"/>
      <c r="C29" s="20"/>
      <c r="D29" s="19"/>
      <c r="E29" s="213"/>
      <c r="F29" s="98"/>
      <c r="G29" s="97"/>
      <c r="H29" s="188"/>
      <c r="I29" s="187"/>
    </row>
    <row r="30" spans="1:9" ht="16.5" customHeight="1">
      <c r="A30" s="15"/>
      <c r="B30" s="14" t="s">
        <v>13</v>
      </c>
      <c r="C30" s="20" t="s">
        <v>180</v>
      </c>
      <c r="D30" s="19" t="s">
        <v>158</v>
      </c>
      <c r="E30" s="213">
        <v>57.3</v>
      </c>
      <c r="F30" s="98"/>
      <c r="G30" s="97">
        <f>+F30*E30</f>
        <v>0</v>
      </c>
      <c r="H30" s="188"/>
      <c r="I30" s="187"/>
    </row>
    <row r="31" spans="1:9">
      <c r="A31" s="15"/>
      <c r="B31" s="100"/>
      <c r="C31" s="201"/>
      <c r="D31" s="19"/>
      <c r="E31" s="213"/>
      <c r="F31" s="98"/>
      <c r="G31" s="97"/>
      <c r="H31" s="188"/>
      <c r="I31" s="187"/>
    </row>
    <row r="32" spans="1:9" ht="28.5" customHeight="1">
      <c r="A32" s="15"/>
      <c r="B32" s="14" t="s">
        <v>11</v>
      </c>
      <c r="C32" s="20" t="s">
        <v>179</v>
      </c>
      <c r="D32" s="19" t="s">
        <v>70</v>
      </c>
      <c r="E32" s="213">
        <v>21.5</v>
      </c>
      <c r="F32" s="21"/>
      <c r="G32" s="97">
        <f>+F32*E32</f>
        <v>0</v>
      </c>
      <c r="H32" s="188"/>
      <c r="I32" s="187"/>
    </row>
    <row r="33" spans="1:9">
      <c r="A33" s="15"/>
      <c r="B33" s="14"/>
      <c r="C33" s="201"/>
      <c r="D33" s="19"/>
      <c r="E33" s="213"/>
      <c r="F33" s="21"/>
      <c r="G33" s="97"/>
      <c r="H33" s="188"/>
      <c r="I33" s="187"/>
    </row>
    <row r="34" spans="1:9" ht="27.75" customHeight="1">
      <c r="A34" s="15"/>
      <c r="B34" s="14" t="s">
        <v>8</v>
      </c>
      <c r="C34" s="20" t="s">
        <v>178</v>
      </c>
      <c r="D34" s="19" t="s">
        <v>70</v>
      </c>
      <c r="E34" s="213">
        <v>3.8</v>
      </c>
      <c r="F34" s="21"/>
      <c r="G34" s="97">
        <f>+F34*E34</f>
        <v>0</v>
      </c>
      <c r="H34" s="188"/>
      <c r="I34" s="187"/>
    </row>
    <row r="35" spans="1:9">
      <c r="A35" s="15"/>
      <c r="B35" s="14"/>
      <c r="C35" s="20"/>
      <c r="D35" s="19"/>
      <c r="E35" s="213"/>
      <c r="F35" s="21"/>
      <c r="G35" s="97"/>
      <c r="H35" s="188"/>
      <c r="I35" s="187"/>
    </row>
    <row r="36" spans="1:9" ht="24.75" customHeight="1">
      <c r="A36" s="15"/>
      <c r="B36" s="14" t="s">
        <v>6</v>
      </c>
      <c r="C36" s="20" t="s">
        <v>177</v>
      </c>
      <c r="D36" s="19" t="s">
        <v>70</v>
      </c>
      <c r="E36" s="213">
        <v>48.8</v>
      </c>
      <c r="F36" s="21"/>
      <c r="G36" s="97">
        <f>+F36*E36</f>
        <v>0</v>
      </c>
      <c r="H36" s="188"/>
      <c r="I36" s="187"/>
    </row>
    <row r="37" spans="1:9">
      <c r="A37" s="15"/>
      <c r="B37" s="14"/>
      <c r="C37" s="20"/>
      <c r="D37" s="19"/>
      <c r="E37" s="213"/>
      <c r="F37" s="21"/>
      <c r="G37" s="97"/>
      <c r="H37" s="188"/>
      <c r="I37" s="187"/>
    </row>
    <row r="38" spans="1:9" ht="27" customHeight="1">
      <c r="A38" s="15"/>
      <c r="B38" s="14" t="s">
        <v>4</v>
      </c>
      <c r="C38" s="20" t="s">
        <v>176</v>
      </c>
      <c r="D38" s="22" t="s">
        <v>9</v>
      </c>
      <c r="E38" s="213">
        <v>4</v>
      </c>
      <c r="F38" s="21"/>
      <c r="G38" s="97">
        <f>+F38*E38</f>
        <v>0</v>
      </c>
      <c r="H38" s="188"/>
      <c r="I38" s="187"/>
    </row>
    <row r="39" spans="1:9" ht="14.25" customHeight="1">
      <c r="A39" s="15"/>
      <c r="B39" s="14"/>
      <c r="C39" s="20"/>
      <c r="D39" s="22"/>
      <c r="E39" s="213"/>
      <c r="F39" s="21"/>
      <c r="G39" s="97"/>
      <c r="H39" s="188"/>
      <c r="I39" s="187"/>
    </row>
    <row r="40" spans="1:9" ht="28.5" customHeight="1">
      <c r="A40" s="15"/>
      <c r="B40" s="14" t="s">
        <v>3</v>
      </c>
      <c r="C40" s="20" t="s">
        <v>175</v>
      </c>
      <c r="D40" s="22" t="s">
        <v>9</v>
      </c>
      <c r="E40" s="213">
        <v>0</v>
      </c>
      <c r="F40" s="21"/>
      <c r="G40" s="97">
        <f>+F40*E40</f>
        <v>0</v>
      </c>
      <c r="H40" s="188"/>
      <c r="I40" s="187"/>
    </row>
    <row r="41" spans="1:9" ht="15.75" customHeight="1">
      <c r="A41" s="15"/>
      <c r="B41" s="14"/>
      <c r="C41" s="20"/>
      <c r="D41" s="22"/>
      <c r="E41" s="213"/>
      <c r="F41" s="21"/>
      <c r="G41" s="97"/>
      <c r="H41" s="188"/>
      <c r="I41" s="187"/>
    </row>
    <row r="42" spans="1:9" ht="28.5" customHeight="1">
      <c r="A42" s="15"/>
      <c r="B42" s="14" t="s">
        <v>174</v>
      </c>
      <c r="C42" s="20" t="s">
        <v>173</v>
      </c>
      <c r="D42" s="19" t="s">
        <v>70</v>
      </c>
      <c r="E42" s="213">
        <v>77.5</v>
      </c>
      <c r="F42" s="21"/>
      <c r="G42" s="97">
        <f>+F42*E42</f>
        <v>0</v>
      </c>
      <c r="H42" s="188"/>
      <c r="I42" s="187"/>
    </row>
    <row r="43" spans="1:9" ht="14.25" customHeight="1">
      <c r="A43" s="15"/>
      <c r="B43" s="14"/>
      <c r="C43" s="20"/>
      <c r="D43" s="19"/>
      <c r="E43" s="213"/>
      <c r="F43" s="21"/>
      <c r="G43" s="97"/>
      <c r="H43" s="188"/>
      <c r="I43" s="187"/>
    </row>
    <row r="44" spans="1:9" ht="37.5" customHeight="1">
      <c r="A44" s="15"/>
      <c r="B44" s="14" t="s">
        <v>172</v>
      </c>
      <c r="C44" s="20" t="s">
        <v>171</v>
      </c>
      <c r="D44" s="180" t="s">
        <v>1</v>
      </c>
      <c r="E44" s="213">
        <v>1</v>
      </c>
      <c r="F44" s="98"/>
      <c r="G44" s="97">
        <f>+F44*E44</f>
        <v>0</v>
      </c>
      <c r="H44" s="188"/>
      <c r="I44" s="187"/>
    </row>
    <row r="45" spans="1:9" ht="14.25" customHeight="1">
      <c r="A45" s="15"/>
      <c r="B45" s="14"/>
      <c r="C45" s="201"/>
      <c r="D45" s="22"/>
      <c r="E45" s="213"/>
      <c r="F45" s="21"/>
      <c r="G45" s="97"/>
      <c r="H45" s="188"/>
      <c r="I45" s="187"/>
    </row>
    <row r="46" spans="1:9" ht="24.75" customHeight="1">
      <c r="A46" s="15"/>
      <c r="B46" s="14" t="s">
        <v>44</v>
      </c>
      <c r="C46" s="20" t="s">
        <v>170</v>
      </c>
      <c r="D46" s="22" t="s">
        <v>9</v>
      </c>
      <c r="E46" s="213">
        <v>0</v>
      </c>
      <c r="F46" s="21"/>
      <c r="G46" s="97">
        <f>+F46*E46</f>
        <v>0</v>
      </c>
      <c r="H46" s="188"/>
      <c r="I46" s="187"/>
    </row>
    <row r="47" spans="1:9">
      <c r="A47" s="15"/>
      <c r="B47" s="14"/>
      <c r="C47" s="13"/>
      <c r="D47" s="11"/>
      <c r="E47" s="212" t="e">
        <f>SUM(#REF!)</f>
        <v>#REF!</v>
      </c>
      <c r="F47" s="211"/>
      <c r="G47" s="210"/>
      <c r="H47" s="188"/>
      <c r="I47" s="187"/>
    </row>
    <row r="48" spans="1:9" ht="36.75" customHeight="1">
      <c r="A48" s="9"/>
      <c r="B48" s="94"/>
      <c r="C48" s="7" t="s">
        <v>169</v>
      </c>
      <c r="D48" s="6"/>
      <c r="E48" s="5"/>
      <c r="F48" s="4"/>
      <c r="G48" s="3">
        <f>SUM(G28:G47)</f>
        <v>0</v>
      </c>
      <c r="H48" s="188"/>
      <c r="I48" s="187"/>
    </row>
    <row r="49" spans="1:9">
      <c r="A49" s="15"/>
      <c r="B49" s="158"/>
      <c r="C49" s="20"/>
      <c r="D49" s="76"/>
      <c r="E49" s="75"/>
      <c r="F49" s="74"/>
      <c r="G49" s="73"/>
      <c r="H49" s="188"/>
      <c r="I49" s="187"/>
    </row>
    <row r="50" spans="1:9" ht="15.75">
      <c r="A50" s="85" t="s">
        <v>168</v>
      </c>
      <c r="B50" s="84" t="s">
        <v>167</v>
      </c>
      <c r="C50" s="84"/>
      <c r="D50" s="84"/>
      <c r="E50" s="84"/>
      <c r="F50" s="84"/>
      <c r="G50" s="84"/>
      <c r="H50" s="84"/>
      <c r="I50" s="84"/>
    </row>
    <row r="51" spans="1:9" ht="24">
      <c r="A51" s="15"/>
      <c r="B51" s="14"/>
      <c r="C51" s="13"/>
      <c r="D51" s="88" t="s">
        <v>21</v>
      </c>
      <c r="E51" s="86" t="s">
        <v>20</v>
      </c>
      <c r="F51" s="87" t="s">
        <v>19</v>
      </c>
      <c r="G51" s="86" t="s">
        <v>18</v>
      </c>
      <c r="H51" s="202"/>
      <c r="I51" s="191"/>
    </row>
    <row r="52" spans="1:9">
      <c r="A52" s="40"/>
      <c r="B52" s="39" t="s">
        <v>166</v>
      </c>
      <c r="C52" s="38" t="s">
        <v>165</v>
      </c>
      <c r="D52" s="194"/>
      <c r="E52" s="82"/>
      <c r="F52" s="83"/>
      <c r="G52" s="91"/>
      <c r="H52" s="202"/>
      <c r="I52" s="187"/>
    </row>
    <row r="53" spans="1:9">
      <c r="A53" s="15"/>
      <c r="B53" s="23"/>
      <c r="C53" s="25"/>
      <c r="D53" s="209"/>
      <c r="E53" s="208"/>
      <c r="F53" s="207"/>
      <c r="G53" s="206"/>
      <c r="H53" s="202"/>
      <c r="I53" s="187"/>
    </row>
    <row r="54" spans="1:9" ht="29.25" customHeight="1">
      <c r="A54" s="15"/>
      <c r="B54" s="39" t="s">
        <v>15</v>
      </c>
      <c r="C54" s="205" t="s">
        <v>164</v>
      </c>
      <c r="D54" s="19" t="s">
        <v>70</v>
      </c>
      <c r="E54" s="29">
        <v>48.8</v>
      </c>
      <c r="F54" s="200"/>
      <c r="G54" s="196">
        <f>+F54*E54</f>
        <v>0</v>
      </c>
      <c r="H54" s="202"/>
      <c r="I54" s="187"/>
    </row>
    <row r="55" spans="1:9">
      <c r="A55" s="15"/>
      <c r="B55" s="23"/>
      <c r="C55" s="25"/>
      <c r="D55" s="19"/>
      <c r="E55" s="29"/>
      <c r="F55" s="200"/>
      <c r="G55" s="196"/>
      <c r="H55" s="202"/>
      <c r="I55" s="187"/>
    </row>
    <row r="56" spans="1:9" ht="24.75" customHeight="1">
      <c r="A56" s="15"/>
      <c r="B56" s="23" t="s">
        <v>13</v>
      </c>
      <c r="C56" s="25" t="s">
        <v>163</v>
      </c>
      <c r="D56" s="19" t="s">
        <v>70</v>
      </c>
      <c r="E56" s="29">
        <v>48.8</v>
      </c>
      <c r="F56" s="200"/>
      <c r="G56" s="196">
        <f>+F56*E56</f>
        <v>0</v>
      </c>
      <c r="H56" s="202"/>
      <c r="I56" s="187"/>
    </row>
    <row r="57" spans="1:9">
      <c r="A57" s="15"/>
      <c r="B57" s="26"/>
      <c r="C57" s="25"/>
      <c r="D57" s="204"/>
      <c r="E57" s="29"/>
      <c r="F57" s="16"/>
      <c r="G57" s="196"/>
      <c r="H57" s="203"/>
      <c r="I57" s="187"/>
    </row>
    <row r="58" spans="1:9" ht="26.25" customHeight="1">
      <c r="A58" s="15"/>
      <c r="B58" s="23" t="s">
        <v>11</v>
      </c>
      <c r="C58" s="25" t="s">
        <v>162</v>
      </c>
      <c r="D58" s="19" t="s">
        <v>158</v>
      </c>
      <c r="E58" s="29">
        <v>57.3</v>
      </c>
      <c r="F58" s="200"/>
      <c r="G58" s="196">
        <f>+F58*E58</f>
        <v>0</v>
      </c>
      <c r="H58" s="203"/>
      <c r="I58" s="187"/>
    </row>
    <row r="59" spans="1:9">
      <c r="A59" s="15"/>
      <c r="B59" s="100"/>
      <c r="C59" s="201"/>
      <c r="D59" s="19"/>
      <c r="E59" s="29"/>
      <c r="F59" s="200"/>
      <c r="G59" s="196"/>
      <c r="H59" s="203"/>
      <c r="I59" s="187"/>
    </row>
    <row r="60" spans="1:9" ht="63.75">
      <c r="A60" s="15"/>
      <c r="B60" s="23" t="s">
        <v>8</v>
      </c>
      <c r="C60" s="20" t="s">
        <v>161</v>
      </c>
      <c r="D60" s="19" t="s">
        <v>70</v>
      </c>
      <c r="E60" s="29">
        <v>0</v>
      </c>
      <c r="F60" s="200"/>
      <c r="G60" s="196">
        <f>+F60*E60</f>
        <v>0</v>
      </c>
      <c r="H60" s="202"/>
      <c r="I60" s="191"/>
    </row>
    <row r="61" spans="1:9">
      <c r="A61" s="15"/>
      <c r="B61" s="23"/>
      <c r="C61" s="20"/>
      <c r="D61" s="19"/>
      <c r="E61" s="29"/>
      <c r="F61" s="200"/>
      <c r="G61" s="196"/>
      <c r="H61" s="202"/>
      <c r="I61" s="191"/>
    </row>
    <row r="62" spans="1:9" ht="54.75" customHeight="1">
      <c r="A62" s="15"/>
      <c r="B62" s="23" t="s">
        <v>6</v>
      </c>
      <c r="C62" s="24" t="s">
        <v>160</v>
      </c>
      <c r="D62" s="19" t="s">
        <v>70</v>
      </c>
      <c r="E62" s="29">
        <v>0</v>
      </c>
      <c r="F62" s="200"/>
      <c r="G62" s="196">
        <f>+F62*E62</f>
        <v>0</v>
      </c>
      <c r="H62" s="202"/>
      <c r="I62" s="191"/>
    </row>
    <row r="63" spans="1:9">
      <c r="A63" s="15"/>
      <c r="B63" s="100"/>
      <c r="C63" s="201"/>
      <c r="D63" s="19"/>
      <c r="E63" s="29"/>
      <c r="F63" s="200"/>
      <c r="G63" s="196"/>
      <c r="H63" s="2"/>
      <c r="I63" s="1"/>
    </row>
    <row r="64" spans="1:9" ht="27" customHeight="1">
      <c r="A64" s="15"/>
      <c r="B64" s="23" t="s">
        <v>4</v>
      </c>
      <c r="C64" s="25" t="s">
        <v>159</v>
      </c>
      <c r="D64" s="19"/>
      <c r="E64" s="18"/>
      <c r="F64" s="98"/>
      <c r="G64" s="97"/>
      <c r="H64" s="2"/>
      <c r="I64" s="1"/>
    </row>
    <row r="65" spans="1:9">
      <c r="A65" s="15"/>
      <c r="B65" s="100" t="s">
        <v>62</v>
      </c>
      <c r="C65" s="201" t="s">
        <v>18</v>
      </c>
      <c r="D65" s="19" t="s">
        <v>158</v>
      </c>
      <c r="E65" s="29">
        <v>9</v>
      </c>
      <c r="F65" s="200"/>
      <c r="G65" s="196">
        <f>+F65*E65</f>
        <v>0</v>
      </c>
      <c r="H65" s="2"/>
      <c r="I65" s="1"/>
    </row>
    <row r="66" spans="1:9">
      <c r="A66" s="15"/>
      <c r="B66" s="23"/>
      <c r="C66" s="25"/>
      <c r="D66" s="199"/>
      <c r="E66" s="198"/>
      <c r="F66" s="197"/>
      <c r="G66" s="196"/>
      <c r="H66" s="2"/>
      <c r="I66" s="1"/>
    </row>
    <row r="67" spans="1:9">
      <c r="A67" s="15"/>
      <c r="B67" s="14"/>
      <c r="C67" s="7" t="s">
        <v>157</v>
      </c>
      <c r="D67" s="6"/>
      <c r="E67" s="5"/>
      <c r="F67" s="161"/>
      <c r="G67" s="3">
        <f>SUM(G54:G66)</f>
        <v>0</v>
      </c>
      <c r="H67" s="2"/>
      <c r="I67" s="1"/>
    </row>
    <row r="68" spans="1:9">
      <c r="A68" s="15"/>
      <c r="B68" s="90"/>
      <c r="C68" s="89"/>
      <c r="D68" s="144"/>
      <c r="E68" s="143"/>
      <c r="F68" s="91"/>
      <c r="G68" s="91"/>
      <c r="H68" s="2"/>
      <c r="I68" s="1"/>
    </row>
    <row r="69" spans="1:9">
      <c r="A69" s="15"/>
      <c r="B69" s="90"/>
      <c r="C69" s="89"/>
      <c r="D69" s="195"/>
      <c r="E69" s="143"/>
      <c r="F69" s="91"/>
      <c r="G69" s="91"/>
      <c r="H69" s="2"/>
      <c r="I69" s="1"/>
    </row>
    <row r="70" spans="1:9" ht="24">
      <c r="A70" s="15"/>
      <c r="B70" s="14"/>
      <c r="C70" s="13"/>
      <c r="D70" s="88" t="s">
        <v>21</v>
      </c>
      <c r="E70" s="86" t="s">
        <v>20</v>
      </c>
      <c r="F70" s="87" t="s">
        <v>19</v>
      </c>
      <c r="G70" s="86" t="s">
        <v>18</v>
      </c>
      <c r="H70" s="188"/>
      <c r="I70" s="187"/>
    </row>
    <row r="71" spans="1:9">
      <c r="A71" s="40"/>
      <c r="B71" s="39" t="s">
        <v>156</v>
      </c>
      <c r="C71" s="38" t="s">
        <v>155</v>
      </c>
      <c r="D71" s="194"/>
      <c r="E71" s="82"/>
      <c r="F71" s="81"/>
      <c r="G71" s="193"/>
      <c r="H71" s="192"/>
      <c r="I71" s="191"/>
    </row>
    <row r="72" spans="1:9">
      <c r="A72" s="15"/>
      <c r="B72" s="14"/>
      <c r="C72" s="13"/>
      <c r="D72" s="76"/>
      <c r="E72" s="75"/>
      <c r="F72" s="73"/>
      <c r="G72" s="182"/>
      <c r="H72" s="188"/>
      <c r="I72" s="187"/>
    </row>
    <row r="73" spans="1:9">
      <c r="A73" s="15"/>
      <c r="B73" s="190"/>
      <c r="C73" s="189" t="s">
        <v>103</v>
      </c>
      <c r="D73" s="76"/>
      <c r="E73" s="75"/>
      <c r="F73" s="73"/>
      <c r="G73" s="182"/>
      <c r="H73" s="188"/>
      <c r="I73" s="187"/>
    </row>
    <row r="74" spans="1:9" ht="46.5" customHeight="1">
      <c r="A74" s="15"/>
      <c r="B74" s="104" t="s">
        <v>15</v>
      </c>
      <c r="C74" s="103" t="s">
        <v>154</v>
      </c>
      <c r="D74" s="76"/>
      <c r="E74" s="75"/>
      <c r="F74" s="73"/>
      <c r="G74" s="182"/>
      <c r="H74" s="186"/>
      <c r="I74" s="185"/>
    </row>
    <row r="75" spans="1:9">
      <c r="A75" s="15"/>
      <c r="B75" s="104" t="s">
        <v>13</v>
      </c>
      <c r="C75" s="184" t="s">
        <v>153</v>
      </c>
      <c r="D75" s="76"/>
      <c r="E75" s="75"/>
      <c r="F75" s="73"/>
      <c r="G75" s="182"/>
      <c r="H75" s="2"/>
      <c r="I75" s="1"/>
    </row>
    <row r="76" spans="1:9" ht="22.5">
      <c r="A76" s="15"/>
      <c r="B76" s="104" t="s">
        <v>100</v>
      </c>
      <c r="C76" s="103" t="s">
        <v>152</v>
      </c>
      <c r="D76" s="76"/>
      <c r="E76" s="75"/>
      <c r="F76" s="73"/>
      <c r="G76" s="182"/>
      <c r="H76" s="2"/>
      <c r="I76" s="1"/>
    </row>
    <row r="77" spans="1:9" ht="11.25" customHeight="1">
      <c r="A77" s="15"/>
      <c r="B77" s="104" t="s">
        <v>98</v>
      </c>
      <c r="C77" s="103" t="s">
        <v>151</v>
      </c>
      <c r="D77" s="76"/>
      <c r="E77" s="75"/>
      <c r="F77" s="73"/>
      <c r="G77" s="182"/>
      <c r="H77" s="2"/>
      <c r="I77" s="1"/>
    </row>
    <row r="78" spans="1:9">
      <c r="A78" s="15"/>
      <c r="B78" s="104" t="s">
        <v>96</v>
      </c>
      <c r="C78" s="103" t="s">
        <v>150</v>
      </c>
      <c r="D78" s="76"/>
      <c r="E78" s="75"/>
      <c r="F78" s="73"/>
      <c r="G78" s="182"/>
      <c r="H78" s="2"/>
      <c r="I78" s="1"/>
    </row>
    <row r="79" spans="1:9" ht="23.25" customHeight="1">
      <c r="A79" s="15"/>
      <c r="B79" s="104" t="s">
        <v>149</v>
      </c>
      <c r="C79" s="103" t="s">
        <v>148</v>
      </c>
      <c r="D79" s="76"/>
      <c r="E79" s="75"/>
      <c r="F79" s="73"/>
      <c r="G79" s="182"/>
      <c r="H79" s="2"/>
      <c r="I79" s="1"/>
    </row>
    <row r="80" spans="1:9" ht="23.25" customHeight="1">
      <c r="A80" s="15"/>
      <c r="B80" s="104" t="s">
        <v>147</v>
      </c>
      <c r="C80" s="103" t="s">
        <v>97</v>
      </c>
      <c r="D80" s="76"/>
      <c r="E80" s="75"/>
      <c r="F80" s="73"/>
      <c r="G80" s="182"/>
      <c r="H80" s="2"/>
      <c r="I80" s="1"/>
    </row>
    <row r="81" spans="1:9" ht="81" customHeight="1">
      <c r="A81" s="15"/>
      <c r="B81" s="104" t="s">
        <v>146</v>
      </c>
      <c r="C81" s="103" t="s">
        <v>95</v>
      </c>
      <c r="D81" s="76"/>
      <c r="E81" s="75"/>
      <c r="F81" s="73"/>
      <c r="G81" s="182"/>
      <c r="H81" s="2"/>
      <c r="I81" s="1"/>
    </row>
    <row r="82" spans="1:9" ht="22.5">
      <c r="A82" s="15"/>
      <c r="B82" s="104" t="s">
        <v>145</v>
      </c>
      <c r="C82" s="103" t="s">
        <v>144</v>
      </c>
      <c r="D82" s="76"/>
      <c r="E82" s="75"/>
      <c r="F82" s="73"/>
      <c r="G82" s="182"/>
      <c r="H82" s="2"/>
      <c r="I82" s="1"/>
    </row>
    <row r="83" spans="1:9" ht="58.5" customHeight="1">
      <c r="A83" s="15"/>
      <c r="B83" s="104" t="s">
        <v>143</v>
      </c>
      <c r="C83" s="103" t="s">
        <v>142</v>
      </c>
      <c r="D83" s="76"/>
      <c r="E83" s="75"/>
      <c r="F83" s="73"/>
      <c r="G83" s="182"/>
      <c r="H83" s="2"/>
      <c r="I83" s="1"/>
    </row>
    <row r="84" spans="1:9" ht="59.25" customHeight="1">
      <c r="A84" s="15"/>
      <c r="B84" s="104" t="s">
        <v>11</v>
      </c>
      <c r="C84" s="103" t="s">
        <v>141</v>
      </c>
      <c r="D84" s="76"/>
      <c r="E84" s="75"/>
      <c r="F84" s="73"/>
      <c r="G84" s="182"/>
      <c r="H84" s="2"/>
      <c r="I84" s="1"/>
    </row>
    <row r="85" spans="1:9" ht="93" customHeight="1">
      <c r="A85" s="15"/>
      <c r="B85" s="158" t="s">
        <v>91</v>
      </c>
      <c r="C85" s="183" t="s">
        <v>213</v>
      </c>
      <c r="D85" s="19" t="s">
        <v>1</v>
      </c>
      <c r="E85" s="18">
        <v>0</v>
      </c>
      <c r="F85" s="17"/>
      <c r="G85" s="167">
        <f>+F85*E85</f>
        <v>0</v>
      </c>
      <c r="H85" s="2"/>
      <c r="I85" s="1"/>
    </row>
    <row r="86" spans="1:9">
      <c r="A86" s="15"/>
      <c r="B86" s="14"/>
      <c r="C86" s="13"/>
      <c r="D86" s="76"/>
      <c r="E86" s="75"/>
      <c r="F86" s="73"/>
      <c r="G86" s="182"/>
      <c r="H86" s="2"/>
      <c r="I86" s="1"/>
    </row>
    <row r="87" spans="1:9" ht="43.5" customHeight="1">
      <c r="A87" s="15"/>
      <c r="B87" s="158" t="s">
        <v>15</v>
      </c>
      <c r="C87" s="20" t="s">
        <v>140</v>
      </c>
      <c r="D87" s="19" t="s">
        <v>1</v>
      </c>
      <c r="E87" s="18">
        <v>1</v>
      </c>
      <c r="F87" s="17"/>
      <c r="G87" s="167">
        <f>+F87*E87</f>
        <v>0</v>
      </c>
      <c r="H87" s="2"/>
      <c r="I87" s="1"/>
    </row>
    <row r="88" spans="1:9" ht="24.75" customHeight="1">
      <c r="A88" s="15"/>
      <c r="B88" s="158"/>
      <c r="C88" s="20" t="s">
        <v>139</v>
      </c>
      <c r="D88" s="19"/>
      <c r="E88" s="18"/>
      <c r="F88" s="179"/>
      <c r="G88" s="167"/>
      <c r="H88" s="2"/>
      <c r="I88" s="1"/>
    </row>
    <row r="89" spans="1:9">
      <c r="A89" s="15"/>
      <c r="B89" s="181" t="s">
        <v>62</v>
      </c>
      <c r="C89" s="20" t="s">
        <v>138</v>
      </c>
      <c r="D89" s="19"/>
      <c r="E89" s="18"/>
      <c r="F89" s="179"/>
      <c r="G89" s="167"/>
      <c r="H89" s="2"/>
      <c r="I89" s="1"/>
    </row>
    <row r="90" spans="1:9" ht="12.75" customHeight="1">
      <c r="A90" s="15"/>
      <c r="B90" s="158"/>
      <c r="C90" s="20" t="s">
        <v>137</v>
      </c>
      <c r="D90" s="19"/>
      <c r="E90" s="18"/>
      <c r="F90" s="179"/>
      <c r="G90" s="167"/>
      <c r="H90" s="2"/>
      <c r="I90" s="1"/>
    </row>
    <row r="91" spans="1:9" ht="26.25" customHeight="1">
      <c r="A91" s="15"/>
      <c r="B91" s="158"/>
      <c r="C91" s="20" t="s">
        <v>136</v>
      </c>
      <c r="D91" s="19"/>
      <c r="E91" s="18"/>
      <c r="F91" s="179"/>
      <c r="G91" s="167"/>
      <c r="H91" s="2"/>
      <c r="I91" s="1"/>
    </row>
    <row r="92" spans="1:9" ht="37.5" customHeight="1">
      <c r="A92" s="15"/>
      <c r="B92" s="158"/>
      <c r="C92" s="20" t="s">
        <v>135</v>
      </c>
      <c r="D92" s="19"/>
      <c r="E92" s="18"/>
      <c r="F92" s="179"/>
      <c r="G92" s="167"/>
      <c r="H92" s="2"/>
      <c r="I92" s="1"/>
    </row>
    <row r="93" spans="1:9" ht="15" customHeight="1">
      <c r="A93" s="15"/>
      <c r="B93" s="158"/>
      <c r="C93" s="20" t="s">
        <v>134</v>
      </c>
      <c r="D93" s="19"/>
      <c r="E93" s="18"/>
      <c r="F93" s="179"/>
      <c r="G93" s="167"/>
      <c r="H93" s="2"/>
      <c r="I93" s="1"/>
    </row>
    <row r="94" spans="1:9" ht="12.75" customHeight="1">
      <c r="A94" s="15"/>
      <c r="B94" s="181" t="s">
        <v>60</v>
      </c>
      <c r="C94" s="20" t="s">
        <v>133</v>
      </c>
      <c r="D94" s="19"/>
      <c r="E94" s="18"/>
      <c r="F94" s="179"/>
      <c r="G94" s="167"/>
      <c r="H94" s="2"/>
      <c r="I94" s="1"/>
    </row>
    <row r="95" spans="1:9" ht="25.5" customHeight="1">
      <c r="A95" s="15"/>
      <c r="B95" s="158"/>
      <c r="C95" s="20" t="s">
        <v>132</v>
      </c>
      <c r="D95" s="19"/>
      <c r="E95" s="18"/>
      <c r="F95" s="179"/>
      <c r="G95" s="167"/>
      <c r="H95" s="2"/>
      <c r="I95" s="1"/>
    </row>
    <row r="96" spans="1:9" ht="69.75" customHeight="1">
      <c r="A96" s="15"/>
      <c r="B96" s="158"/>
      <c r="C96" s="20" t="s">
        <v>131</v>
      </c>
      <c r="D96" s="19"/>
      <c r="E96" s="18"/>
      <c r="F96" s="179"/>
      <c r="G96" s="167"/>
      <c r="H96" s="2"/>
      <c r="I96" s="1"/>
    </row>
    <row r="97" spans="1:9">
      <c r="A97" s="15"/>
      <c r="B97" s="158"/>
      <c r="C97" s="20" t="s">
        <v>130</v>
      </c>
      <c r="D97" s="19"/>
      <c r="E97" s="18"/>
      <c r="F97" s="179"/>
      <c r="G97" s="167"/>
      <c r="H97" s="2"/>
      <c r="I97" s="1"/>
    </row>
    <row r="98" spans="1:9" ht="28.5" customHeight="1">
      <c r="A98" s="15"/>
      <c r="B98" s="158"/>
      <c r="C98" s="20" t="s">
        <v>129</v>
      </c>
      <c r="D98" s="19"/>
      <c r="E98" s="18"/>
      <c r="F98" s="179"/>
      <c r="G98" s="167"/>
      <c r="H98" s="2"/>
      <c r="I98" s="1"/>
    </row>
    <row r="99" spans="1:9" ht="12.75" customHeight="1">
      <c r="A99" s="15"/>
      <c r="B99" s="158"/>
      <c r="C99" s="20" t="s">
        <v>128</v>
      </c>
      <c r="D99" s="19"/>
      <c r="E99" s="18"/>
      <c r="F99" s="179"/>
      <c r="G99" s="167"/>
      <c r="H99" s="2"/>
      <c r="I99" s="1"/>
    </row>
    <row r="100" spans="1:9">
      <c r="A100" s="15"/>
      <c r="B100" s="181" t="s">
        <v>58</v>
      </c>
      <c r="C100" s="20" t="s">
        <v>127</v>
      </c>
      <c r="D100" s="180"/>
      <c r="E100" s="18"/>
      <c r="F100" s="179"/>
      <c r="G100" s="167"/>
      <c r="H100" s="2"/>
      <c r="I100" s="1"/>
    </row>
    <row r="101" spans="1:9" ht="15" customHeight="1">
      <c r="A101" s="15"/>
      <c r="B101" s="158"/>
      <c r="C101" s="20" t="s">
        <v>126</v>
      </c>
      <c r="D101" s="180"/>
      <c r="E101" s="18"/>
      <c r="F101" s="179"/>
      <c r="G101" s="167"/>
      <c r="H101" s="2"/>
      <c r="I101" s="1"/>
    </row>
    <row r="102" spans="1:9" ht="12.75" customHeight="1">
      <c r="A102" s="15"/>
      <c r="B102" s="158"/>
      <c r="C102" s="20" t="s">
        <v>125</v>
      </c>
      <c r="D102" s="180"/>
      <c r="E102" s="18"/>
      <c r="F102" s="179"/>
      <c r="G102" s="167"/>
      <c r="H102" s="2"/>
      <c r="I102" s="1"/>
    </row>
    <row r="103" spans="1:9" ht="12.75" customHeight="1">
      <c r="A103" s="15"/>
      <c r="B103" s="158"/>
      <c r="C103" s="20" t="s">
        <v>124</v>
      </c>
      <c r="D103" s="180"/>
      <c r="E103" s="18"/>
      <c r="F103" s="179"/>
      <c r="G103" s="167"/>
      <c r="H103" s="2"/>
      <c r="I103" s="1"/>
    </row>
    <row r="104" spans="1:9" ht="15" customHeight="1">
      <c r="A104" s="15"/>
      <c r="B104" s="181" t="s">
        <v>123</v>
      </c>
      <c r="C104" s="20" t="s">
        <v>122</v>
      </c>
      <c r="D104" s="180"/>
      <c r="E104" s="18"/>
      <c r="F104" s="179"/>
      <c r="G104" s="167"/>
      <c r="H104" s="2"/>
      <c r="I104" s="1"/>
    </row>
    <row r="105" spans="1:9" ht="37.5" customHeight="1">
      <c r="A105" s="15"/>
      <c r="B105" s="158"/>
      <c r="C105" s="20" t="s">
        <v>121</v>
      </c>
      <c r="D105" s="180"/>
      <c r="E105" s="18"/>
      <c r="F105" s="179"/>
      <c r="G105" s="167"/>
      <c r="H105" s="2"/>
      <c r="I105" s="1"/>
    </row>
    <row r="106" spans="1:9">
      <c r="A106" s="15"/>
      <c r="B106" s="158"/>
      <c r="C106" s="20" t="s">
        <v>120</v>
      </c>
      <c r="D106" s="180"/>
      <c r="E106" s="18"/>
      <c r="F106" s="179"/>
      <c r="G106" s="167"/>
      <c r="H106" s="2"/>
      <c r="I106" s="1"/>
    </row>
    <row r="107" spans="1:9" ht="26.25" customHeight="1">
      <c r="A107" s="15"/>
      <c r="B107" s="158"/>
      <c r="C107" s="20" t="s">
        <v>119</v>
      </c>
      <c r="D107" s="180"/>
      <c r="E107" s="18"/>
      <c r="F107" s="179"/>
      <c r="G107" s="167"/>
      <c r="H107" s="2"/>
      <c r="I107" s="1"/>
    </row>
    <row r="108" spans="1:9">
      <c r="A108" s="15"/>
      <c r="B108" s="90"/>
      <c r="C108" s="89"/>
      <c r="D108" s="178"/>
      <c r="E108" s="177"/>
      <c r="F108" s="176"/>
      <c r="G108" s="175"/>
      <c r="H108" s="2"/>
      <c r="I108" s="1"/>
    </row>
    <row r="109" spans="1:9" ht="78.75" customHeight="1">
      <c r="B109" s="158" t="s">
        <v>13</v>
      </c>
      <c r="C109" s="20" t="s">
        <v>118</v>
      </c>
      <c r="D109" s="19" t="s">
        <v>1</v>
      </c>
      <c r="E109" s="18">
        <v>3</v>
      </c>
      <c r="F109" s="17"/>
      <c r="G109" s="167">
        <f>+F109*E109</f>
        <v>0</v>
      </c>
    </row>
    <row r="110" spans="1:9" ht="17.25" customHeight="1">
      <c r="B110" s="158"/>
      <c r="C110" s="20"/>
      <c r="D110" s="19"/>
      <c r="E110" s="18"/>
      <c r="F110" s="17"/>
      <c r="G110" s="167"/>
    </row>
    <row r="111" spans="1:9" s="173" customFormat="1" ht="78.75" customHeight="1">
      <c r="B111" s="158" t="s">
        <v>11</v>
      </c>
      <c r="C111" s="174" t="s">
        <v>117</v>
      </c>
      <c r="D111" s="172"/>
      <c r="E111" s="171"/>
      <c r="F111" s="170"/>
      <c r="G111" s="169"/>
    </row>
    <row r="112" spans="1:9" ht="51.75" customHeight="1">
      <c r="B112" s="158"/>
      <c r="C112" s="168" t="s">
        <v>116</v>
      </c>
      <c r="D112" s="172" t="s">
        <v>9</v>
      </c>
      <c r="E112" s="171">
        <v>0</v>
      </c>
      <c r="F112" s="170"/>
      <c r="G112" s="169">
        <f>+F112*E112</f>
        <v>0</v>
      </c>
    </row>
    <row r="113" spans="1:9" ht="51.75" customHeight="1">
      <c r="B113" s="158"/>
      <c r="C113" s="168" t="s">
        <v>115</v>
      </c>
      <c r="D113" s="172" t="s">
        <v>9</v>
      </c>
      <c r="E113" s="171">
        <v>0</v>
      </c>
      <c r="F113" s="170"/>
      <c r="G113" s="169">
        <f>+F113*E113</f>
        <v>0</v>
      </c>
    </row>
    <row r="114" spans="1:9" ht="17.25" customHeight="1">
      <c r="B114" s="158"/>
      <c r="C114" s="168"/>
      <c r="D114" s="172"/>
      <c r="E114" s="171"/>
      <c r="F114" s="170"/>
      <c r="G114" s="169"/>
    </row>
    <row r="115" spans="1:9" ht="78" customHeight="1">
      <c r="B115" s="158" t="s">
        <v>8</v>
      </c>
      <c r="C115" s="20" t="s">
        <v>235</v>
      </c>
      <c r="D115" s="172" t="s">
        <v>9</v>
      </c>
      <c r="E115" s="171">
        <v>1</v>
      </c>
      <c r="F115" s="170"/>
      <c r="G115" s="169">
        <f>+F115*E115</f>
        <v>0</v>
      </c>
    </row>
    <row r="116" spans="1:9" ht="18.75" customHeight="1">
      <c r="B116" s="158"/>
      <c r="C116" s="168"/>
      <c r="D116" s="172"/>
      <c r="E116" s="171"/>
      <c r="F116" s="170"/>
      <c r="G116" s="169"/>
    </row>
    <row r="117" spans="1:9" ht="25.5" customHeight="1">
      <c r="B117" s="158" t="s">
        <v>6</v>
      </c>
      <c r="C117" s="168" t="s">
        <v>113</v>
      </c>
      <c r="D117" s="172" t="s">
        <v>9</v>
      </c>
      <c r="E117" s="171">
        <v>0</v>
      </c>
      <c r="F117" s="170"/>
      <c r="G117" s="169">
        <f>+F117*E117</f>
        <v>0</v>
      </c>
    </row>
    <row r="118" spans="1:9" ht="17.25" customHeight="1">
      <c r="B118" s="158"/>
      <c r="C118" s="168"/>
      <c r="D118" s="172"/>
      <c r="E118" s="171"/>
      <c r="F118" s="170"/>
      <c r="G118" s="169"/>
    </row>
    <row r="119" spans="1:9" ht="25.5" customHeight="1">
      <c r="B119" s="158" t="s">
        <v>4</v>
      </c>
      <c r="C119" s="168" t="s">
        <v>112</v>
      </c>
      <c r="D119" s="172" t="s">
        <v>9</v>
      </c>
      <c r="E119" s="171">
        <v>0</v>
      </c>
      <c r="F119" s="170"/>
      <c r="G119" s="169">
        <f>+F119*E119</f>
        <v>0</v>
      </c>
    </row>
    <row r="120" spans="1:9" ht="19.5" customHeight="1">
      <c r="B120" s="158"/>
      <c r="C120" s="168"/>
      <c r="D120" s="172"/>
      <c r="E120" s="171"/>
      <c r="F120" s="170"/>
      <c r="G120" s="169"/>
    </row>
    <row r="121" spans="1:9" ht="39" customHeight="1">
      <c r="B121" s="158" t="s">
        <v>3</v>
      </c>
      <c r="C121" s="168" t="s">
        <v>217</v>
      </c>
      <c r="D121" s="19" t="s">
        <v>1</v>
      </c>
      <c r="E121" s="18">
        <v>1</v>
      </c>
      <c r="F121" s="17"/>
      <c r="G121" s="167">
        <f>+F121*E121</f>
        <v>0</v>
      </c>
    </row>
    <row r="122" spans="1:9" ht="15" customHeight="1">
      <c r="B122" s="100"/>
      <c r="C122" s="166"/>
      <c r="D122" s="154"/>
      <c r="E122" s="154"/>
      <c r="F122" s="165"/>
      <c r="G122" s="154"/>
    </row>
    <row r="123" spans="1:9">
      <c r="B123" s="158"/>
      <c r="C123" s="20"/>
      <c r="D123" s="164"/>
      <c r="E123" s="164"/>
      <c r="F123" s="163"/>
      <c r="G123" s="154"/>
    </row>
    <row r="124" spans="1:9" ht="42" customHeight="1">
      <c r="A124" s="159"/>
      <c r="B124" s="162"/>
      <c r="C124" s="7" t="s">
        <v>111</v>
      </c>
      <c r="D124" s="6"/>
      <c r="E124" s="5"/>
      <c r="F124" s="161"/>
      <c r="G124" s="160">
        <f>SUM(G85:G122)</f>
        <v>0</v>
      </c>
      <c r="H124" s="159"/>
      <c r="I124" s="159"/>
    </row>
    <row r="125" spans="1:9">
      <c r="B125" s="158"/>
      <c r="C125" s="20"/>
      <c r="D125" s="157"/>
      <c r="E125" s="157"/>
    </row>
    <row r="126" spans="1:9" ht="15.75">
      <c r="A126" s="15"/>
      <c r="B126" s="104"/>
      <c r="C126" s="103"/>
      <c r="D126" s="76"/>
      <c r="E126" s="75"/>
      <c r="F126" s="73"/>
      <c r="G126" s="91"/>
      <c r="H126" s="102"/>
      <c r="I126" s="102"/>
    </row>
    <row r="127" spans="1:9" ht="15.75">
      <c r="A127" s="15"/>
      <c r="B127" s="104"/>
      <c r="C127" s="103"/>
      <c r="D127" s="156"/>
      <c r="E127" s="75"/>
      <c r="F127" s="73"/>
      <c r="G127" s="91"/>
      <c r="H127" s="102"/>
      <c r="I127" s="102"/>
    </row>
    <row r="128" spans="1:9" ht="24">
      <c r="A128" s="15"/>
      <c r="B128" s="14"/>
      <c r="C128" s="13"/>
      <c r="D128" s="88" t="s">
        <v>21</v>
      </c>
      <c r="E128" s="86" t="s">
        <v>20</v>
      </c>
      <c r="F128" s="87" t="s">
        <v>19</v>
      </c>
      <c r="G128" s="86" t="s">
        <v>18</v>
      </c>
      <c r="H128" s="2"/>
      <c r="I128" s="1"/>
    </row>
    <row r="129" spans="1:256">
      <c r="A129" s="15"/>
      <c r="B129" s="39" t="s">
        <v>110</v>
      </c>
      <c r="C129" s="38" t="s">
        <v>109</v>
      </c>
      <c r="D129" s="155"/>
      <c r="E129" s="107"/>
      <c r="F129" s="106"/>
      <c r="G129" s="107"/>
      <c r="H129" s="2"/>
      <c r="I129" s="1"/>
    </row>
    <row r="130" spans="1:256" ht="114.75">
      <c r="A130" s="15"/>
      <c r="B130" s="14" t="s">
        <v>15</v>
      </c>
      <c r="C130" s="25" t="s">
        <v>108</v>
      </c>
      <c r="D130" s="154"/>
      <c r="E130" s="154"/>
      <c r="F130" s="154"/>
      <c r="G130" s="154"/>
      <c r="H130" s="2"/>
      <c r="I130" s="1"/>
    </row>
    <row r="131" spans="1:256" ht="25.5" customHeight="1">
      <c r="A131" s="15"/>
      <c r="B131" s="14"/>
      <c r="C131" s="153" t="s">
        <v>107</v>
      </c>
      <c r="D131" s="19" t="s">
        <v>70</v>
      </c>
      <c r="E131" s="18">
        <v>3</v>
      </c>
      <c r="F131" s="21"/>
      <c r="G131" s="21">
        <f>+F131*E131</f>
        <v>0</v>
      </c>
      <c r="H131" s="2"/>
      <c r="I131" s="1"/>
    </row>
    <row r="132" spans="1:256">
      <c r="A132" s="15"/>
      <c r="B132" s="14"/>
      <c r="C132" s="152"/>
      <c r="D132" s="11"/>
      <c r="E132" s="96"/>
      <c r="F132" s="151"/>
      <c r="G132" s="151"/>
      <c r="H132" s="2"/>
      <c r="I132" s="1"/>
    </row>
    <row r="133" spans="1:256" ht="44.25" customHeight="1">
      <c r="A133" s="15"/>
      <c r="B133" s="14"/>
      <c r="C133" s="7" t="s">
        <v>106</v>
      </c>
      <c r="D133" s="6"/>
      <c r="E133" s="5"/>
      <c r="F133" s="150"/>
      <c r="G133" s="3">
        <f>SUM(G130:G132)</f>
        <v>0</v>
      </c>
      <c r="H133" s="2"/>
      <c r="I133" s="1"/>
    </row>
    <row r="134" spans="1:256" ht="14.25" customHeight="1">
      <c r="A134" s="15"/>
      <c r="B134" s="14"/>
      <c r="C134" s="149"/>
      <c r="D134" s="148"/>
      <c r="E134" s="147"/>
      <c r="F134" s="146"/>
      <c r="G134" s="145"/>
      <c r="H134" s="2"/>
      <c r="I134" s="1"/>
    </row>
    <row r="135" spans="1:256" ht="27" customHeight="1">
      <c r="A135" s="15"/>
      <c r="B135" s="90"/>
      <c r="C135" s="89"/>
      <c r="D135" s="88" t="s">
        <v>21</v>
      </c>
      <c r="E135" s="86" t="s">
        <v>20</v>
      </c>
      <c r="F135" s="87" t="s">
        <v>19</v>
      </c>
      <c r="G135" s="86" t="s">
        <v>18</v>
      </c>
      <c r="H135" s="2"/>
      <c r="I135" s="1"/>
    </row>
    <row r="136" spans="1:256">
      <c r="A136" s="15"/>
      <c r="B136" s="90" t="s">
        <v>105</v>
      </c>
      <c r="C136" s="38" t="s">
        <v>104</v>
      </c>
      <c r="D136" s="144"/>
      <c r="E136" s="143"/>
      <c r="F136" s="91"/>
      <c r="G136" s="91"/>
      <c r="H136" s="2"/>
      <c r="I136" s="1"/>
    </row>
    <row r="137" spans="1:256">
      <c r="A137" s="15"/>
      <c r="B137" s="90"/>
      <c r="C137" s="38"/>
      <c r="D137" s="144"/>
      <c r="E137" s="143"/>
      <c r="F137" s="91"/>
      <c r="G137" s="91"/>
      <c r="H137" s="2"/>
      <c r="I137" s="1"/>
    </row>
    <row r="138" spans="1:256" s="60" customFormat="1" ht="22.35" customHeight="1">
      <c r="B138" s="126"/>
      <c r="C138" s="142" t="s">
        <v>103</v>
      </c>
      <c r="D138" s="141"/>
      <c r="E138" s="139"/>
      <c r="F138" s="140"/>
      <c r="G138" s="139"/>
      <c r="H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IT138" s="59"/>
    </row>
    <row r="139" spans="1:256" s="59" customFormat="1" ht="33.75">
      <c r="A139" s="60"/>
      <c r="B139" s="138" t="s">
        <v>15</v>
      </c>
      <c r="C139" s="137" t="s">
        <v>102</v>
      </c>
      <c r="D139" s="120"/>
      <c r="E139" s="119"/>
      <c r="F139" s="135"/>
      <c r="G139" s="134"/>
      <c r="H139" s="122"/>
      <c r="I139" s="60"/>
      <c r="J139" s="60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U139" s="60"/>
      <c r="IV139" s="60"/>
    </row>
    <row r="140" spans="1:256" s="59" customFormat="1" ht="15">
      <c r="A140" s="60"/>
      <c r="B140" s="138" t="s">
        <v>13</v>
      </c>
      <c r="C140" s="137" t="s">
        <v>101</v>
      </c>
      <c r="D140" s="120"/>
      <c r="E140" s="119"/>
      <c r="F140" s="135"/>
      <c r="G140" s="134"/>
      <c r="H140" s="122"/>
      <c r="I140" s="60"/>
      <c r="J140" s="60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U140" s="60"/>
      <c r="IV140" s="60"/>
    </row>
    <row r="141" spans="1:256" s="59" customFormat="1" ht="15">
      <c r="A141" s="60"/>
      <c r="B141" s="138" t="s">
        <v>100</v>
      </c>
      <c r="C141" s="137" t="s">
        <v>99</v>
      </c>
      <c r="D141" s="120"/>
      <c r="E141" s="119"/>
      <c r="F141" s="135"/>
      <c r="G141" s="134"/>
      <c r="H141" s="122"/>
      <c r="I141" s="60"/>
      <c r="J141" s="60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U141" s="60"/>
      <c r="IV141" s="60"/>
    </row>
    <row r="142" spans="1:256" s="59" customFormat="1" ht="15">
      <c r="A142" s="60"/>
      <c r="B142" s="138" t="s">
        <v>98</v>
      </c>
      <c r="C142" s="137" t="s">
        <v>97</v>
      </c>
      <c r="D142" s="120"/>
      <c r="E142" s="119"/>
      <c r="F142" s="135"/>
      <c r="G142" s="134"/>
      <c r="H142" s="122"/>
      <c r="I142" s="60"/>
      <c r="J142" s="60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U142" s="60"/>
      <c r="IV142" s="60"/>
    </row>
    <row r="143" spans="1:256" s="59" customFormat="1" ht="14.85" customHeight="1">
      <c r="A143" s="60"/>
      <c r="B143" s="138" t="s">
        <v>96</v>
      </c>
      <c r="C143" s="137" t="s">
        <v>95</v>
      </c>
      <c r="D143" s="120"/>
      <c r="E143" s="119"/>
      <c r="F143" s="135"/>
      <c r="G143" s="134"/>
      <c r="H143" s="122"/>
      <c r="I143" s="60"/>
      <c r="J143" s="60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U143" s="60"/>
      <c r="IV143" s="60"/>
    </row>
    <row r="144" spans="1:256" s="60" customFormat="1" ht="15.6" customHeight="1">
      <c r="D144" s="120"/>
      <c r="E144" s="119"/>
      <c r="F144" s="135"/>
      <c r="G144" s="134"/>
      <c r="H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IT144" s="59"/>
    </row>
    <row r="145" spans="1:256" s="59" customFormat="1" ht="15">
      <c r="A145" s="60"/>
      <c r="B145" s="126"/>
      <c r="C145" s="136" t="s">
        <v>94</v>
      </c>
      <c r="D145" s="120"/>
      <c r="E145" s="119"/>
      <c r="F145" s="135"/>
      <c r="G145" s="134"/>
      <c r="H145" s="122"/>
      <c r="I145" s="60"/>
      <c r="J145" s="60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U145" s="60"/>
      <c r="IV145" s="60"/>
    </row>
    <row r="146" spans="1:256" s="60" customFormat="1" ht="114.75">
      <c r="B146" s="121" t="s">
        <v>15</v>
      </c>
      <c r="C146" s="68" t="s">
        <v>93</v>
      </c>
      <c r="D146" s="120"/>
      <c r="E146" s="119"/>
      <c r="F146" s="133"/>
      <c r="G146" s="13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09"/>
    </row>
    <row r="147" spans="1:256" s="60" customFormat="1" ht="114.75">
      <c r="B147" s="121"/>
      <c r="C147" s="68" t="s">
        <v>92</v>
      </c>
      <c r="D147" s="120" t="s">
        <v>82</v>
      </c>
      <c r="E147" s="119">
        <v>15.6</v>
      </c>
      <c r="F147" s="125"/>
      <c r="G147" s="64">
        <f>+F147*E147</f>
        <v>0</v>
      </c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09"/>
    </row>
    <row r="148" spans="1:256" s="59" customFormat="1" ht="21.6" customHeight="1">
      <c r="A148" s="127"/>
      <c r="B148" s="121"/>
      <c r="C148" s="68"/>
      <c r="D148" s="120"/>
      <c r="E148" s="119"/>
      <c r="F148" s="125"/>
      <c r="G148" s="130"/>
      <c r="H148" s="124"/>
      <c r="I148" s="123"/>
      <c r="J148" s="122"/>
      <c r="K148" s="60"/>
      <c r="L148" s="60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</row>
    <row r="149" spans="1:256" s="59" customFormat="1" ht="101.25" customHeight="1">
      <c r="A149" s="127"/>
      <c r="B149" s="126" t="s">
        <v>13</v>
      </c>
      <c r="C149" s="132" t="s">
        <v>90</v>
      </c>
      <c r="D149" s="120" t="s">
        <v>9</v>
      </c>
      <c r="E149" s="119">
        <v>10</v>
      </c>
      <c r="F149" s="125"/>
      <c r="G149" s="130">
        <f>+F149*E149</f>
        <v>0</v>
      </c>
      <c r="H149" s="124"/>
      <c r="I149" s="123"/>
      <c r="J149" s="122"/>
      <c r="K149" s="60"/>
      <c r="L149" s="60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</row>
    <row r="150" spans="1:256" s="59" customFormat="1" ht="12.75" customHeight="1">
      <c r="A150" s="127"/>
      <c r="B150" s="126"/>
      <c r="C150" s="132"/>
      <c r="D150" s="120"/>
      <c r="E150" s="119"/>
      <c r="F150" s="125"/>
      <c r="G150" s="130"/>
      <c r="H150" s="124"/>
      <c r="I150" s="123"/>
      <c r="J150" s="122"/>
      <c r="K150" s="122"/>
      <c r="L150" s="60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</row>
    <row r="151" spans="1:256" s="59" customFormat="1" ht="96.75" customHeight="1">
      <c r="A151" s="127"/>
      <c r="B151" s="126" t="s">
        <v>11</v>
      </c>
      <c r="C151" s="131" t="s">
        <v>89</v>
      </c>
      <c r="D151" s="120"/>
      <c r="E151" s="119"/>
      <c r="F151" s="125"/>
      <c r="G151" s="130"/>
      <c r="H151" s="124"/>
      <c r="I151" s="123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</row>
    <row r="152" spans="1:256" s="59" customFormat="1" ht="120.75" customHeight="1">
      <c r="A152" s="127"/>
      <c r="B152" s="126"/>
      <c r="C152" s="131" t="s">
        <v>88</v>
      </c>
      <c r="D152" s="120" t="s">
        <v>82</v>
      </c>
      <c r="E152" s="119">
        <v>3.8</v>
      </c>
      <c r="F152" s="125"/>
      <c r="G152" s="64">
        <f>+F152*E152</f>
        <v>0</v>
      </c>
      <c r="H152" s="124"/>
      <c r="I152" s="123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</row>
    <row r="153" spans="1:256" s="59" customFormat="1" ht="16.350000000000001" customHeight="1">
      <c r="A153" s="127"/>
      <c r="B153" s="126"/>
      <c r="C153" s="131"/>
      <c r="D153" s="120"/>
      <c r="E153" s="119"/>
      <c r="F153" s="125"/>
      <c r="G153" s="130"/>
      <c r="H153" s="124"/>
      <c r="I153" s="123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</row>
    <row r="154" spans="1:256" s="59" customFormat="1" ht="114" customHeight="1">
      <c r="A154" s="127"/>
      <c r="B154" s="126"/>
      <c r="C154" s="131" t="s">
        <v>87</v>
      </c>
      <c r="D154" s="120"/>
      <c r="E154" s="119"/>
      <c r="F154" s="125"/>
      <c r="G154" s="130"/>
      <c r="H154" s="124"/>
      <c r="I154" s="123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</row>
    <row r="155" spans="1:256" s="59" customFormat="1" ht="21.6" customHeight="1">
      <c r="A155" s="127"/>
      <c r="B155" s="128" t="s">
        <v>62</v>
      </c>
      <c r="C155" s="129" t="s">
        <v>86</v>
      </c>
      <c r="D155" s="120" t="s">
        <v>9</v>
      </c>
      <c r="E155" s="119">
        <v>5</v>
      </c>
      <c r="F155" s="125"/>
      <c r="G155" s="64">
        <f>+F155*E155</f>
        <v>0</v>
      </c>
      <c r="H155" s="124"/>
      <c r="I155" s="123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</row>
    <row r="156" spans="1:256" s="59" customFormat="1" ht="9.75" customHeight="1">
      <c r="A156" s="127"/>
      <c r="B156" s="128"/>
      <c r="C156" s="129"/>
      <c r="D156" s="120"/>
      <c r="E156" s="119"/>
      <c r="F156" s="125"/>
      <c r="G156" s="64"/>
      <c r="H156" s="124"/>
      <c r="I156" s="123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</row>
    <row r="157" spans="1:256" s="59" customFormat="1" ht="104.25" customHeight="1">
      <c r="A157" s="127"/>
      <c r="B157" s="126" t="s">
        <v>8</v>
      </c>
      <c r="C157" s="68" t="s">
        <v>85</v>
      </c>
      <c r="D157" s="120" t="s">
        <v>84</v>
      </c>
      <c r="E157" s="119">
        <v>10</v>
      </c>
      <c r="F157" s="125"/>
      <c r="G157" s="64">
        <f>+F157*E157</f>
        <v>0</v>
      </c>
      <c r="H157" s="124"/>
      <c r="I157" s="123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</row>
    <row r="158" spans="1:256" s="59" customFormat="1" ht="19.5" customHeight="1">
      <c r="A158" s="127"/>
      <c r="B158" s="126"/>
      <c r="C158" s="68"/>
      <c r="D158" s="120"/>
      <c r="E158" s="119"/>
      <c r="F158" s="118"/>
      <c r="G158" s="64"/>
      <c r="H158" s="124"/>
      <c r="I158" s="123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</row>
    <row r="159" spans="1:256" s="59" customFormat="1" ht="65.25" customHeight="1">
      <c r="A159" s="127"/>
      <c r="B159" s="126" t="s">
        <v>6</v>
      </c>
      <c r="C159" s="68" t="s">
        <v>83</v>
      </c>
      <c r="D159" s="120" t="s">
        <v>82</v>
      </c>
      <c r="E159" s="119">
        <v>0</v>
      </c>
      <c r="F159" s="125"/>
      <c r="G159" s="64">
        <f>+F159*E159</f>
        <v>0</v>
      </c>
      <c r="H159" s="124"/>
      <c r="I159" s="123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</row>
    <row r="160" spans="1:256" s="60" customFormat="1">
      <c r="B160" s="121"/>
      <c r="C160" s="68"/>
      <c r="D160" s="120"/>
      <c r="E160" s="119"/>
      <c r="F160" s="118"/>
      <c r="G160" s="64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09"/>
    </row>
    <row r="161" spans="1:23" s="60" customFormat="1" ht="25.35" customHeight="1">
      <c r="A161" s="117"/>
      <c r="B161" s="116"/>
      <c r="C161" s="115" t="s">
        <v>81</v>
      </c>
      <c r="D161" s="114"/>
      <c r="E161" s="113"/>
      <c r="F161" s="112"/>
      <c r="G161" s="111">
        <f>SUM(G146:G160)</f>
        <v>0</v>
      </c>
      <c r="H161" s="110"/>
      <c r="I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09"/>
    </row>
    <row r="162" spans="1:23" ht="15" customHeight="1">
      <c r="A162" s="15"/>
      <c r="B162" s="104"/>
      <c r="C162" s="103"/>
      <c r="D162" s="108"/>
      <c r="E162" s="107"/>
      <c r="F162" s="106"/>
      <c r="G162" s="105"/>
      <c r="H162" s="102"/>
      <c r="I162" s="102"/>
    </row>
    <row r="163" spans="1:23" ht="27" customHeight="1">
      <c r="A163" s="15"/>
      <c r="B163" s="104"/>
      <c r="C163" s="103"/>
      <c r="D163" s="88" t="s">
        <v>21</v>
      </c>
      <c r="E163" s="86" t="s">
        <v>20</v>
      </c>
      <c r="F163" s="87" t="s">
        <v>19</v>
      </c>
      <c r="G163" s="86" t="s">
        <v>18</v>
      </c>
      <c r="H163" s="102"/>
      <c r="I163" s="102"/>
    </row>
    <row r="164" spans="1:23">
      <c r="A164" s="40"/>
      <c r="B164" s="39" t="s">
        <v>66</v>
      </c>
      <c r="C164" s="38" t="s">
        <v>80</v>
      </c>
      <c r="D164" s="83"/>
      <c r="E164" s="82"/>
      <c r="F164" s="81"/>
      <c r="G164" s="81"/>
      <c r="H164" s="2"/>
      <c r="I164" s="1"/>
    </row>
    <row r="165" spans="1:23">
      <c r="A165" s="15"/>
      <c r="B165" s="14"/>
      <c r="C165" s="13"/>
      <c r="D165" s="76"/>
      <c r="E165" s="75"/>
      <c r="F165" s="73"/>
      <c r="G165" s="73"/>
      <c r="H165" s="2"/>
      <c r="I165" s="1"/>
    </row>
    <row r="166" spans="1:23">
      <c r="A166" s="15"/>
      <c r="B166" s="14"/>
      <c r="C166" s="101" t="s">
        <v>79</v>
      </c>
      <c r="D166" s="76"/>
      <c r="E166" s="75"/>
      <c r="F166" s="73"/>
      <c r="G166" s="73"/>
      <c r="H166" s="2"/>
      <c r="I166" s="1"/>
    </row>
    <row r="167" spans="1:23" ht="162.75" customHeight="1">
      <c r="A167" s="15"/>
      <c r="B167" s="14" t="s">
        <v>15</v>
      </c>
      <c r="C167" s="50" t="s">
        <v>234</v>
      </c>
      <c r="D167" s="76"/>
      <c r="E167" s="75"/>
      <c r="F167" s="73"/>
      <c r="G167" s="73"/>
      <c r="H167" s="2"/>
      <c r="I167" s="1"/>
    </row>
    <row r="168" spans="1:23" ht="81" customHeight="1">
      <c r="A168" s="15"/>
      <c r="B168" s="14"/>
      <c r="C168" s="50" t="s">
        <v>78</v>
      </c>
      <c r="D168" s="19"/>
      <c r="E168" s="18"/>
      <c r="F168" s="98"/>
      <c r="G168" s="97"/>
      <c r="H168" s="2"/>
      <c r="I168" s="1"/>
    </row>
    <row r="169" spans="1:23">
      <c r="A169" s="15"/>
      <c r="B169" s="100" t="s">
        <v>62</v>
      </c>
      <c r="C169" s="99" t="s">
        <v>77</v>
      </c>
      <c r="D169" s="19" t="s">
        <v>70</v>
      </c>
      <c r="E169" s="18">
        <v>5.8</v>
      </c>
      <c r="F169" s="98"/>
      <c r="G169" s="97">
        <f>+F169*E169</f>
        <v>0</v>
      </c>
      <c r="H169" s="2"/>
      <c r="I169" s="1"/>
    </row>
    <row r="170" spans="1:23">
      <c r="A170" s="15"/>
      <c r="B170" s="100"/>
      <c r="C170" s="99"/>
      <c r="D170" s="19"/>
      <c r="E170" s="18"/>
      <c r="F170" s="98"/>
      <c r="G170" s="97"/>
      <c r="H170" s="2"/>
      <c r="I170" s="1"/>
    </row>
    <row r="171" spans="1:23" ht="51" customHeight="1">
      <c r="A171" s="15"/>
      <c r="B171" s="14" t="s">
        <v>13</v>
      </c>
      <c r="C171" s="50" t="s">
        <v>76</v>
      </c>
      <c r="D171" s="19" t="s">
        <v>70</v>
      </c>
      <c r="E171" s="18">
        <v>148.69999999999999</v>
      </c>
      <c r="F171" s="98"/>
      <c r="G171" s="97">
        <f>+F171*E171</f>
        <v>0</v>
      </c>
      <c r="H171" s="2"/>
      <c r="I171" s="1"/>
    </row>
    <row r="172" spans="1:23">
      <c r="A172" s="15"/>
      <c r="B172" s="100"/>
      <c r="C172" s="99"/>
      <c r="D172" s="19"/>
      <c r="E172" s="18"/>
      <c r="F172" s="98"/>
      <c r="G172" s="97"/>
      <c r="H172" s="2"/>
      <c r="I172" s="1"/>
    </row>
    <row r="173" spans="1:23" ht="51">
      <c r="A173" s="15"/>
      <c r="B173" s="14" t="s">
        <v>11</v>
      </c>
      <c r="C173" s="50" t="s">
        <v>75</v>
      </c>
      <c r="D173" s="19" t="s">
        <v>70</v>
      </c>
      <c r="E173" s="18">
        <v>52.5</v>
      </c>
      <c r="F173" s="98"/>
      <c r="G173" s="97">
        <f>+F173*E173</f>
        <v>0</v>
      </c>
      <c r="H173" s="2"/>
      <c r="I173" s="1"/>
    </row>
    <row r="174" spans="1:23">
      <c r="A174" s="15"/>
      <c r="B174" s="14"/>
      <c r="C174" s="50"/>
      <c r="D174" s="19"/>
      <c r="E174" s="18"/>
      <c r="F174" s="98"/>
      <c r="G174" s="97"/>
      <c r="H174" s="2"/>
      <c r="I174" s="1"/>
    </row>
    <row r="175" spans="1:23">
      <c r="A175" s="15"/>
      <c r="B175" s="14" t="s">
        <v>8</v>
      </c>
      <c r="C175" s="50" t="s">
        <v>74</v>
      </c>
      <c r="D175" s="19" t="s">
        <v>72</v>
      </c>
      <c r="E175" s="18">
        <v>10</v>
      </c>
      <c r="F175" s="98"/>
      <c r="G175" s="97">
        <f>+F175*E175</f>
        <v>0</v>
      </c>
      <c r="H175" s="2"/>
      <c r="I175" s="1"/>
    </row>
    <row r="176" spans="1:23">
      <c r="A176" s="15"/>
      <c r="B176" s="14"/>
      <c r="C176" s="50"/>
      <c r="D176" s="19"/>
      <c r="E176" s="18"/>
      <c r="F176" s="98"/>
      <c r="G176" s="97"/>
      <c r="H176" s="2"/>
      <c r="I176" s="1"/>
    </row>
    <row r="177" spans="1:9" ht="25.5">
      <c r="A177" s="15"/>
      <c r="B177" s="14" t="s">
        <v>6</v>
      </c>
      <c r="C177" s="50" t="s">
        <v>73</v>
      </c>
      <c r="D177" s="19" t="s">
        <v>72</v>
      </c>
      <c r="E177" s="18">
        <v>0</v>
      </c>
      <c r="F177" s="98"/>
      <c r="G177" s="97">
        <f>+F177*E177</f>
        <v>0</v>
      </c>
      <c r="H177" s="2"/>
      <c r="I177" s="1"/>
    </row>
    <row r="178" spans="1:9">
      <c r="A178" s="15"/>
      <c r="B178" s="14"/>
      <c r="C178" s="50"/>
      <c r="D178" s="19"/>
      <c r="E178" s="18"/>
      <c r="F178" s="98"/>
      <c r="G178" s="97"/>
      <c r="H178" s="2"/>
      <c r="I178" s="1"/>
    </row>
    <row r="179" spans="1:9">
      <c r="A179" s="15"/>
      <c r="B179" s="14" t="s">
        <v>4</v>
      </c>
      <c r="C179" s="20" t="s">
        <v>71</v>
      </c>
      <c r="D179" s="19" t="s">
        <v>70</v>
      </c>
      <c r="E179" s="18">
        <v>52.5</v>
      </c>
      <c r="F179" s="98"/>
      <c r="G179" s="97">
        <f>+F179*E179</f>
        <v>0</v>
      </c>
      <c r="H179" s="2"/>
      <c r="I179" s="1"/>
    </row>
    <row r="180" spans="1:9">
      <c r="A180" s="15"/>
      <c r="B180" s="14"/>
      <c r="C180" s="13"/>
      <c r="D180" s="11"/>
      <c r="E180" s="96"/>
      <c r="F180" s="95"/>
      <c r="G180" s="95"/>
      <c r="H180" s="2"/>
      <c r="I180" s="1"/>
    </row>
    <row r="181" spans="1:9" ht="34.5" customHeight="1">
      <c r="A181" s="9"/>
      <c r="B181" s="94"/>
      <c r="C181" s="7" t="s">
        <v>69</v>
      </c>
      <c r="D181" s="6"/>
      <c r="E181" s="5"/>
      <c r="F181" s="93"/>
      <c r="G181" s="3">
        <f>SUM(G168:G180)</f>
        <v>0</v>
      </c>
      <c r="H181" s="2"/>
      <c r="I181" s="1"/>
    </row>
    <row r="182" spans="1:9">
      <c r="A182" s="15"/>
      <c r="B182" s="90"/>
      <c r="C182" s="89"/>
      <c r="D182" s="92"/>
      <c r="E182" s="15"/>
      <c r="F182" s="91"/>
      <c r="G182" s="91"/>
      <c r="H182" s="2"/>
      <c r="I182" s="1"/>
    </row>
    <row r="183" spans="1:9">
      <c r="A183" s="15"/>
      <c r="B183" s="90"/>
      <c r="C183" s="89"/>
      <c r="D183" s="92"/>
      <c r="E183" s="15"/>
      <c r="F183" s="91"/>
      <c r="G183" s="91"/>
      <c r="H183" s="2"/>
      <c r="I183" s="1"/>
    </row>
    <row r="184" spans="1:9">
      <c r="A184" s="15"/>
      <c r="B184" s="90"/>
      <c r="C184" s="89"/>
      <c r="D184" s="92"/>
      <c r="E184" s="15"/>
      <c r="F184" s="91"/>
      <c r="G184" s="91"/>
      <c r="H184" s="2"/>
      <c r="I184" s="1"/>
    </row>
    <row r="185" spans="1:9" ht="36" customHeight="1">
      <c r="A185" s="15"/>
      <c r="B185" s="90"/>
      <c r="C185" s="89"/>
      <c r="D185" s="88" t="s">
        <v>21</v>
      </c>
      <c r="E185" s="86" t="s">
        <v>20</v>
      </c>
      <c r="F185" s="87" t="s">
        <v>19</v>
      </c>
      <c r="G185" s="86" t="s">
        <v>18</v>
      </c>
      <c r="H185" s="2"/>
      <c r="I185" s="1"/>
    </row>
    <row r="186" spans="1:9" ht="15.75">
      <c r="A186" s="85" t="s">
        <v>68</v>
      </c>
      <c r="B186" s="84" t="s">
        <v>67</v>
      </c>
      <c r="C186" s="84"/>
      <c r="D186" s="84"/>
      <c r="E186" s="84"/>
      <c r="F186" s="84"/>
      <c r="G186" s="84"/>
      <c r="H186" s="84"/>
      <c r="I186" s="84"/>
    </row>
    <row r="187" spans="1:9">
      <c r="A187" s="15"/>
      <c r="B187" s="14"/>
      <c r="C187" s="20"/>
      <c r="D187" s="76"/>
      <c r="E187" s="75"/>
      <c r="F187" s="73"/>
      <c r="G187" s="73"/>
      <c r="H187" s="2"/>
      <c r="I187" s="1"/>
    </row>
    <row r="188" spans="1:9">
      <c r="A188" s="40"/>
      <c r="B188" s="39" t="s">
        <v>66</v>
      </c>
      <c r="C188" s="38" t="s">
        <v>65</v>
      </c>
      <c r="D188" s="83"/>
      <c r="E188" s="82"/>
      <c r="F188" s="81"/>
      <c r="G188" s="81"/>
      <c r="H188" s="2"/>
      <c r="I188" s="1"/>
    </row>
    <row r="189" spans="1:9">
      <c r="A189" s="15"/>
      <c r="B189" s="14"/>
      <c r="C189" s="20"/>
      <c r="D189" s="76"/>
      <c r="E189" s="75"/>
      <c r="F189" s="73"/>
      <c r="G189" s="73"/>
      <c r="H189" s="2"/>
      <c r="I189" s="1"/>
    </row>
    <row r="190" spans="1:9" ht="13.5">
      <c r="A190" s="15"/>
      <c r="B190" s="14"/>
      <c r="C190" s="80" t="s">
        <v>64</v>
      </c>
      <c r="D190" s="76"/>
      <c r="E190" s="75"/>
      <c r="F190" s="73"/>
      <c r="G190" s="73"/>
      <c r="H190" s="2"/>
      <c r="I190" s="1"/>
    </row>
    <row r="191" spans="1:9" ht="33.75" customHeight="1">
      <c r="A191" s="15"/>
      <c r="B191" s="72">
        <v>1</v>
      </c>
      <c r="C191" s="79" t="s">
        <v>63</v>
      </c>
      <c r="D191" s="76"/>
      <c r="E191" s="75"/>
      <c r="F191" s="73"/>
      <c r="G191" s="73"/>
      <c r="H191" s="2"/>
      <c r="I191" s="1"/>
    </row>
    <row r="192" spans="1:9">
      <c r="A192" s="15"/>
      <c r="B192" s="72" t="s">
        <v>62</v>
      </c>
      <c r="C192" s="78" t="s">
        <v>61</v>
      </c>
      <c r="D192" s="76"/>
      <c r="E192" s="75"/>
      <c r="F192" s="73"/>
      <c r="G192" s="73"/>
      <c r="H192" s="2"/>
      <c r="I192" s="1"/>
    </row>
    <row r="193" spans="1:255" ht="33.75" customHeight="1">
      <c r="A193" s="15"/>
      <c r="B193" s="72" t="s">
        <v>60</v>
      </c>
      <c r="C193" s="77" t="s">
        <v>59</v>
      </c>
      <c r="D193" s="76"/>
      <c r="E193" s="75"/>
      <c r="F193" s="73"/>
      <c r="G193" s="73"/>
      <c r="H193" s="2"/>
      <c r="I193" s="1"/>
    </row>
    <row r="194" spans="1:255" ht="39.75" customHeight="1">
      <c r="A194" s="15"/>
      <c r="B194" s="72" t="s">
        <v>58</v>
      </c>
      <c r="C194" s="77" t="s">
        <v>57</v>
      </c>
      <c r="D194" s="76"/>
      <c r="E194" s="75"/>
      <c r="F194" s="74"/>
      <c r="G194" s="73"/>
      <c r="H194" s="2"/>
      <c r="I194" s="1"/>
    </row>
    <row r="195" spans="1:255" ht="57" customHeight="1">
      <c r="A195" s="15"/>
      <c r="B195" s="72" t="s">
        <v>56</v>
      </c>
      <c r="C195" s="71" t="s">
        <v>55</v>
      </c>
      <c r="D195" s="49"/>
      <c r="E195" s="48"/>
      <c r="F195" s="48"/>
      <c r="G195" s="73"/>
      <c r="H195" s="2"/>
      <c r="I195" s="1"/>
    </row>
    <row r="196" spans="1:255">
      <c r="A196" s="15"/>
      <c r="B196" s="72"/>
      <c r="C196" s="71"/>
      <c r="D196" s="51"/>
      <c r="E196" s="29"/>
      <c r="F196" s="70"/>
      <c r="G196" s="41"/>
      <c r="H196" s="2"/>
      <c r="I196" s="1"/>
    </row>
    <row r="197" spans="1:255" ht="26.25" customHeight="1">
      <c r="A197" s="15"/>
      <c r="B197" s="23" t="s">
        <v>15</v>
      </c>
      <c r="C197" s="52" t="s">
        <v>54</v>
      </c>
      <c r="D197" s="51" t="s">
        <v>1</v>
      </c>
      <c r="E197" s="29">
        <v>1</v>
      </c>
      <c r="F197" s="32"/>
      <c r="G197" s="21">
        <f>+F197*E197</f>
        <v>0</v>
      </c>
      <c r="H197" s="2"/>
      <c r="I197" s="1"/>
    </row>
    <row r="198" spans="1:255" ht="18" customHeight="1">
      <c r="A198" s="15"/>
      <c r="B198" s="23"/>
      <c r="C198" s="52"/>
      <c r="D198" s="51"/>
      <c r="E198" s="29"/>
      <c r="F198" s="32"/>
      <c r="G198" s="21"/>
      <c r="H198" s="2"/>
      <c r="I198" s="1"/>
    </row>
    <row r="199" spans="1:255" ht="49.5" customHeight="1">
      <c r="A199" s="15"/>
      <c r="B199" s="23" t="s">
        <v>13</v>
      </c>
      <c r="C199" s="52" t="s">
        <v>233</v>
      </c>
      <c r="D199" s="51" t="s">
        <v>1</v>
      </c>
      <c r="E199" s="29">
        <v>1</v>
      </c>
      <c r="F199" s="32"/>
      <c r="G199" s="21">
        <f>+F199*E199</f>
        <v>0</v>
      </c>
      <c r="H199" s="2"/>
      <c r="I199" s="1"/>
    </row>
    <row r="200" spans="1:255">
      <c r="A200" s="15"/>
      <c r="B200" s="23"/>
      <c r="C200" s="25"/>
      <c r="D200" s="51"/>
      <c r="E200" s="29"/>
      <c r="F200" s="70"/>
      <c r="G200" s="41"/>
      <c r="H200" s="2"/>
      <c r="I200" s="1"/>
    </row>
    <row r="201" spans="1:255" ht="115.5" customHeight="1">
      <c r="A201" s="15"/>
      <c r="B201" s="23" t="s">
        <v>11</v>
      </c>
      <c r="C201" s="50" t="s">
        <v>52</v>
      </c>
      <c r="D201" s="51" t="s">
        <v>1</v>
      </c>
      <c r="E201" s="29">
        <v>1</v>
      </c>
      <c r="F201" s="32"/>
      <c r="G201" s="21">
        <f>+F201*E201</f>
        <v>0</v>
      </c>
      <c r="H201" s="2"/>
      <c r="I201" s="1"/>
    </row>
    <row r="202" spans="1:255" ht="15.75" customHeight="1">
      <c r="A202" s="15"/>
      <c r="B202" s="23"/>
      <c r="C202" s="50"/>
      <c r="D202" s="51"/>
      <c r="E202" s="29"/>
      <c r="F202" s="32"/>
      <c r="G202" s="21"/>
      <c r="H202" s="2"/>
      <c r="I202" s="1"/>
    </row>
    <row r="203" spans="1:255" s="59" customFormat="1" ht="21.6" customHeight="1">
      <c r="A203" s="60"/>
      <c r="B203" s="69" t="s">
        <v>8</v>
      </c>
      <c r="C203" s="68" t="s">
        <v>51</v>
      </c>
      <c r="D203" s="67" t="s">
        <v>1</v>
      </c>
      <c r="E203" s="66">
        <v>1</v>
      </c>
      <c r="F203" s="65"/>
      <c r="G203" s="64">
        <f>+F203*E203</f>
        <v>0</v>
      </c>
      <c r="H203" s="63"/>
      <c r="I203" s="62"/>
      <c r="J203" s="60"/>
      <c r="K203" s="61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60"/>
      <c r="AQ203" s="60"/>
      <c r="AR203" s="60"/>
      <c r="AS203" s="60"/>
      <c r="AT203" s="60"/>
      <c r="AU203" s="60"/>
      <c r="AV203" s="60"/>
      <c r="AW203" s="60"/>
      <c r="AX203" s="60"/>
      <c r="AY203" s="60"/>
      <c r="AZ203" s="60"/>
      <c r="BA203" s="60"/>
      <c r="BB203" s="60"/>
      <c r="BC203" s="60"/>
      <c r="BD203" s="60"/>
      <c r="BE203" s="60"/>
      <c r="BF203" s="60"/>
      <c r="BG203" s="60"/>
      <c r="BH203" s="60"/>
      <c r="BI203" s="60"/>
      <c r="BJ203" s="60"/>
      <c r="BK203" s="60"/>
      <c r="BL203" s="60"/>
      <c r="BM203" s="60"/>
      <c r="BN203" s="60"/>
      <c r="BO203" s="60"/>
      <c r="BP203" s="60"/>
      <c r="BQ203" s="60"/>
      <c r="BR203" s="60"/>
      <c r="BS203" s="60"/>
      <c r="BT203" s="60"/>
      <c r="BU203" s="60"/>
      <c r="BV203" s="60"/>
      <c r="BW203" s="60"/>
      <c r="BX203" s="60"/>
      <c r="BY203" s="60"/>
      <c r="BZ203" s="60"/>
      <c r="CA203" s="60"/>
      <c r="CB203" s="60"/>
      <c r="CC203" s="60"/>
      <c r="CD203" s="60"/>
      <c r="CE203" s="60"/>
      <c r="CF203" s="60"/>
      <c r="CG203" s="60"/>
      <c r="CH203" s="60"/>
      <c r="CI203" s="60"/>
      <c r="CJ203" s="60"/>
      <c r="CK203" s="60"/>
      <c r="CL203" s="60"/>
      <c r="CM203" s="60"/>
      <c r="CN203" s="60"/>
      <c r="CO203" s="60"/>
      <c r="CP203" s="60"/>
      <c r="CQ203" s="60"/>
      <c r="CR203" s="60"/>
      <c r="CS203" s="60"/>
      <c r="CT203" s="60"/>
      <c r="CU203" s="60"/>
      <c r="CV203" s="60"/>
      <c r="CW203" s="60"/>
      <c r="CX203" s="60"/>
      <c r="CY203" s="60"/>
      <c r="CZ203" s="60"/>
      <c r="DA203" s="60"/>
      <c r="DB203" s="60"/>
      <c r="DC203" s="60"/>
      <c r="DD203" s="60"/>
      <c r="DE203" s="60"/>
      <c r="DF203" s="60"/>
      <c r="DG203" s="60"/>
      <c r="DH203" s="60"/>
      <c r="DI203" s="60"/>
      <c r="DJ203" s="60"/>
      <c r="DK203" s="60"/>
      <c r="DL203" s="60"/>
      <c r="DM203" s="60"/>
      <c r="DN203" s="60"/>
      <c r="DO203" s="60"/>
      <c r="DP203" s="60"/>
      <c r="DQ203" s="60"/>
      <c r="DR203" s="60"/>
      <c r="DS203" s="60"/>
      <c r="DT203" s="60"/>
      <c r="DU203" s="60"/>
      <c r="DV203" s="60"/>
      <c r="DW203" s="60"/>
      <c r="DX203" s="60"/>
      <c r="DY203" s="60"/>
      <c r="DZ203" s="60"/>
      <c r="EA203" s="60"/>
      <c r="EB203" s="60"/>
      <c r="EC203" s="60"/>
      <c r="ED203" s="60"/>
      <c r="EE203" s="60"/>
      <c r="EF203" s="60"/>
      <c r="EG203" s="60"/>
      <c r="EH203" s="60"/>
      <c r="EI203" s="60"/>
      <c r="EJ203" s="60"/>
      <c r="EK203" s="60"/>
      <c r="EL203" s="60"/>
      <c r="EM203" s="60"/>
      <c r="EN203" s="60"/>
      <c r="EO203" s="60"/>
      <c r="EP203" s="60"/>
      <c r="EQ203" s="60"/>
      <c r="ER203" s="60"/>
      <c r="ES203" s="60"/>
      <c r="ET203" s="60"/>
      <c r="EU203" s="60"/>
      <c r="EV203" s="60"/>
      <c r="EW203" s="60"/>
      <c r="EX203" s="60"/>
      <c r="EY203" s="60"/>
      <c r="EZ203" s="60"/>
      <c r="FA203" s="60"/>
      <c r="FB203" s="60"/>
      <c r="FC203" s="60"/>
      <c r="FD203" s="60"/>
      <c r="FE203" s="60"/>
      <c r="FF203" s="60"/>
      <c r="FG203" s="60"/>
      <c r="FH203" s="60"/>
      <c r="FI203" s="60"/>
      <c r="FJ203" s="60"/>
      <c r="FK203" s="60"/>
      <c r="FL203" s="60"/>
      <c r="FM203" s="60"/>
      <c r="FN203" s="60"/>
      <c r="FO203" s="60"/>
      <c r="FP203" s="60"/>
      <c r="FQ203" s="60"/>
      <c r="FR203" s="60"/>
      <c r="FS203" s="60"/>
      <c r="FT203" s="60"/>
      <c r="FU203" s="60"/>
      <c r="FV203" s="60"/>
      <c r="FW203" s="60"/>
      <c r="FX203" s="60"/>
      <c r="FY203" s="60"/>
      <c r="FZ203" s="60"/>
      <c r="GA203" s="60"/>
      <c r="GB203" s="60"/>
      <c r="GC203" s="60"/>
      <c r="GD203" s="60"/>
      <c r="GE203" s="60"/>
      <c r="GF203" s="60"/>
      <c r="GG203" s="60"/>
      <c r="GH203" s="60"/>
      <c r="GI203" s="60"/>
      <c r="GJ203" s="60"/>
      <c r="GK203" s="60"/>
      <c r="GL203" s="60"/>
      <c r="GM203" s="60"/>
      <c r="GN203" s="60"/>
      <c r="GO203" s="60"/>
      <c r="GP203" s="60"/>
      <c r="GQ203" s="60"/>
      <c r="GR203" s="60"/>
      <c r="GS203" s="60"/>
      <c r="GT203" s="60"/>
      <c r="GU203" s="60"/>
      <c r="GV203" s="60"/>
      <c r="GW203" s="60"/>
      <c r="GX203" s="60"/>
      <c r="GY203" s="60"/>
      <c r="GZ203" s="60"/>
      <c r="HA203" s="60"/>
      <c r="HB203" s="60"/>
      <c r="HC203" s="60"/>
      <c r="HD203" s="60"/>
      <c r="HE203" s="60"/>
      <c r="HF203" s="60"/>
      <c r="HG203" s="60"/>
      <c r="HH203" s="60"/>
      <c r="HI203" s="60"/>
      <c r="HJ203" s="60"/>
      <c r="HK203" s="60"/>
      <c r="HL203" s="60"/>
      <c r="HM203" s="60"/>
      <c r="HN203" s="60"/>
      <c r="HO203" s="60"/>
      <c r="HP203" s="60"/>
      <c r="HQ203" s="60"/>
      <c r="HR203" s="60"/>
      <c r="HS203" s="60"/>
      <c r="HT203" s="60"/>
      <c r="HU203" s="60"/>
      <c r="HV203" s="60"/>
      <c r="HW203" s="60"/>
      <c r="HX203" s="60"/>
      <c r="HY203" s="60"/>
      <c r="HZ203" s="60"/>
      <c r="IA203" s="60"/>
      <c r="IB203" s="60"/>
      <c r="IC203" s="60"/>
      <c r="ID203" s="60"/>
      <c r="IE203" s="60"/>
      <c r="IF203" s="60"/>
      <c r="IG203" s="60"/>
      <c r="IH203" s="60"/>
      <c r="II203" s="60"/>
      <c r="IJ203" s="60"/>
      <c r="IK203" s="60"/>
      <c r="IL203" s="60"/>
      <c r="IM203" s="60"/>
      <c r="IN203" s="60"/>
      <c r="IO203" s="60"/>
      <c r="IP203" s="60"/>
      <c r="IQ203" s="60"/>
      <c r="IR203" s="60"/>
      <c r="IS203" s="60"/>
      <c r="IT203" s="60"/>
      <c r="IU203" s="60"/>
    </row>
    <row r="204" spans="1:255">
      <c r="A204" s="15"/>
      <c r="B204" s="23"/>
      <c r="C204" s="50"/>
      <c r="D204" s="51"/>
      <c r="E204" s="29"/>
      <c r="F204" s="32"/>
      <c r="G204" s="21"/>
      <c r="H204" s="2"/>
      <c r="I204" s="1"/>
    </row>
    <row r="205" spans="1:255" ht="89.25" customHeight="1">
      <c r="A205" s="15"/>
      <c r="B205" s="23" t="s">
        <v>6</v>
      </c>
      <c r="C205" s="52" t="s">
        <v>50</v>
      </c>
      <c r="D205" s="51" t="s">
        <v>1</v>
      </c>
      <c r="E205" s="29">
        <v>1</v>
      </c>
      <c r="F205" s="32"/>
      <c r="G205" s="21">
        <f>+F205*E205</f>
        <v>0</v>
      </c>
      <c r="H205" s="2"/>
      <c r="I205" s="1"/>
    </row>
    <row r="206" spans="1:255" ht="13.5" customHeight="1">
      <c r="A206" s="15"/>
      <c r="B206" s="23"/>
      <c r="C206" s="52"/>
      <c r="D206" s="51"/>
      <c r="E206" s="29"/>
      <c r="F206" s="32"/>
      <c r="G206" s="21"/>
      <c r="H206" s="2"/>
      <c r="I206" s="1"/>
    </row>
    <row r="207" spans="1:255" ht="25.5">
      <c r="A207" s="15"/>
      <c r="B207" s="23" t="s">
        <v>4</v>
      </c>
      <c r="C207" s="50" t="s">
        <v>49</v>
      </c>
      <c r="D207" s="51" t="s">
        <v>1</v>
      </c>
      <c r="E207" s="29">
        <v>0</v>
      </c>
      <c r="F207" s="32"/>
      <c r="G207" s="21">
        <f>+F207*E207</f>
        <v>0</v>
      </c>
      <c r="H207" s="2"/>
      <c r="I207" s="1"/>
    </row>
    <row r="208" spans="1:255">
      <c r="A208" s="15"/>
      <c r="B208" s="23"/>
      <c r="C208" s="50"/>
      <c r="D208" s="51"/>
      <c r="E208" s="29"/>
      <c r="F208" s="32"/>
      <c r="G208" s="21"/>
      <c r="H208" s="2"/>
      <c r="I208" s="1"/>
    </row>
    <row r="209" spans="1:9" ht="13.5">
      <c r="A209" s="15"/>
      <c r="B209" s="23"/>
      <c r="C209" s="57" t="s">
        <v>48</v>
      </c>
      <c r="D209" s="51"/>
      <c r="E209" s="29"/>
      <c r="F209" s="32"/>
      <c r="G209" s="21"/>
      <c r="H209" s="2"/>
      <c r="I209" s="1"/>
    </row>
    <row r="210" spans="1:9" ht="13.5">
      <c r="A210" s="15"/>
      <c r="B210" s="23"/>
      <c r="C210" s="57"/>
      <c r="D210" s="51"/>
      <c r="E210" s="29"/>
      <c r="F210" s="32"/>
      <c r="G210" s="21"/>
      <c r="H210" s="2"/>
      <c r="I210" s="1"/>
    </row>
    <row r="211" spans="1:9" ht="89.25" customHeight="1">
      <c r="A211" s="15"/>
      <c r="B211" s="23" t="s">
        <v>3</v>
      </c>
      <c r="C211" s="58" t="s">
        <v>47</v>
      </c>
      <c r="D211" s="51" t="s">
        <v>9</v>
      </c>
      <c r="E211" s="29"/>
      <c r="F211" s="32"/>
      <c r="G211" s="21">
        <f>+F211*E211</f>
        <v>0</v>
      </c>
      <c r="H211" s="2"/>
      <c r="I211" s="1"/>
    </row>
    <row r="212" spans="1:9" ht="13.5">
      <c r="A212" s="15"/>
      <c r="B212" s="23"/>
      <c r="C212" s="57"/>
      <c r="D212" s="51"/>
      <c r="E212" s="29"/>
      <c r="F212" s="32"/>
      <c r="G212" s="21"/>
      <c r="H212" s="2"/>
      <c r="I212" s="1"/>
    </row>
    <row r="213" spans="1:9" ht="105" customHeight="1">
      <c r="A213" s="15"/>
      <c r="B213" s="23">
        <v>8</v>
      </c>
      <c r="C213" s="50" t="s">
        <v>46</v>
      </c>
      <c r="D213" s="51" t="s">
        <v>1</v>
      </c>
      <c r="E213" s="29">
        <v>1</v>
      </c>
      <c r="F213" s="32"/>
      <c r="G213" s="21">
        <f>+F213*E213</f>
        <v>0</v>
      </c>
      <c r="H213" s="2"/>
      <c r="I213" s="1"/>
    </row>
    <row r="214" spans="1:9">
      <c r="A214" s="15"/>
      <c r="B214" s="26"/>
      <c r="C214" s="56"/>
      <c r="D214" s="54"/>
      <c r="E214" s="29"/>
      <c r="F214" s="53"/>
      <c r="G214" s="21"/>
      <c r="H214" s="2"/>
      <c r="I214" s="1"/>
    </row>
    <row r="215" spans="1:9" ht="102">
      <c r="A215" s="15"/>
      <c r="B215" s="23">
        <v>9</v>
      </c>
      <c r="C215" s="55" t="s">
        <v>232</v>
      </c>
      <c r="D215" s="54" t="s">
        <v>1</v>
      </c>
      <c r="E215" s="29">
        <v>1</v>
      </c>
      <c r="F215" s="53"/>
      <c r="G215" s="21">
        <f>+F215*E215</f>
        <v>0</v>
      </c>
      <c r="H215" s="2"/>
      <c r="I215" s="1"/>
    </row>
    <row r="216" spans="1:9">
      <c r="A216" s="15"/>
      <c r="B216" s="23"/>
      <c r="C216" s="55"/>
      <c r="D216" s="54"/>
      <c r="E216" s="29"/>
      <c r="F216" s="53"/>
      <c r="G216" s="21"/>
      <c r="H216" s="2"/>
      <c r="I216" s="1"/>
    </row>
    <row r="217" spans="1:9" ht="89.25">
      <c r="A217" s="15"/>
      <c r="B217" s="23" t="s">
        <v>44</v>
      </c>
      <c r="C217" s="55" t="s">
        <v>43</v>
      </c>
      <c r="D217" s="30" t="s">
        <v>9</v>
      </c>
      <c r="E217" s="29">
        <v>0</v>
      </c>
      <c r="F217" s="32"/>
      <c r="G217" s="16">
        <f>+F217*E217</f>
        <v>0</v>
      </c>
      <c r="H217" s="2"/>
      <c r="I217" s="1"/>
    </row>
    <row r="218" spans="1:9">
      <c r="A218" s="15"/>
      <c r="B218" s="23"/>
      <c r="C218" s="55"/>
      <c r="D218" s="30"/>
      <c r="E218" s="29"/>
      <c r="F218" s="32"/>
      <c r="G218" s="16"/>
      <c r="H218" s="2"/>
      <c r="I218" s="1"/>
    </row>
    <row r="219" spans="1:9" ht="25.5">
      <c r="A219" s="15"/>
      <c r="B219" s="23" t="s">
        <v>42</v>
      </c>
      <c r="C219" s="55" t="s">
        <v>41</v>
      </c>
      <c r="D219" s="30" t="s">
        <v>9</v>
      </c>
      <c r="E219" s="29">
        <v>0</v>
      </c>
      <c r="F219" s="32"/>
      <c r="G219" s="16">
        <f>+F219*E219</f>
        <v>0</v>
      </c>
      <c r="H219" s="2"/>
      <c r="I219" s="1"/>
    </row>
    <row r="220" spans="1:9">
      <c r="A220" s="15"/>
      <c r="B220" s="23"/>
      <c r="C220" s="55"/>
      <c r="D220" s="30"/>
      <c r="E220" s="29"/>
      <c r="F220" s="32"/>
      <c r="G220" s="16"/>
      <c r="H220" s="2"/>
      <c r="I220" s="1"/>
    </row>
    <row r="221" spans="1:9" ht="25.5">
      <c r="A221" s="15"/>
      <c r="B221" s="23" t="s">
        <v>40</v>
      </c>
      <c r="C221" s="55" t="s">
        <v>39</v>
      </c>
      <c r="D221" s="30" t="s">
        <v>9</v>
      </c>
      <c r="E221" s="29">
        <v>0</v>
      </c>
      <c r="F221" s="32"/>
      <c r="G221" s="16">
        <f>+F221*E221</f>
        <v>0</v>
      </c>
      <c r="H221" s="2"/>
      <c r="I221" s="1"/>
    </row>
    <row r="222" spans="1:9">
      <c r="A222" s="15"/>
      <c r="B222" s="23"/>
      <c r="C222" s="55"/>
      <c r="D222" s="30"/>
      <c r="E222" s="29"/>
      <c r="F222" s="32"/>
      <c r="G222" s="16"/>
      <c r="H222" s="2"/>
      <c r="I222" s="1"/>
    </row>
    <row r="223" spans="1:9" ht="76.5">
      <c r="A223" s="15"/>
      <c r="B223" s="23" t="s">
        <v>38</v>
      </c>
      <c r="C223" s="55" t="s">
        <v>37</v>
      </c>
      <c r="D223" s="54" t="s">
        <v>1</v>
      </c>
      <c r="E223" s="29">
        <v>1</v>
      </c>
      <c r="F223" s="53"/>
      <c r="G223" s="21">
        <f>+F223*E223</f>
        <v>0</v>
      </c>
      <c r="H223" s="2"/>
      <c r="I223" s="1"/>
    </row>
    <row r="224" spans="1:9">
      <c r="A224" s="15"/>
      <c r="B224" s="23"/>
      <c r="C224" s="55"/>
      <c r="D224" s="54"/>
      <c r="E224" s="29"/>
      <c r="F224" s="53"/>
      <c r="G224" s="21"/>
      <c r="H224" s="2"/>
      <c r="I224" s="1"/>
    </row>
    <row r="225" spans="1:9" ht="38.25">
      <c r="A225" s="15"/>
      <c r="B225" s="23" t="s">
        <v>36</v>
      </c>
      <c r="C225" s="55" t="s">
        <v>35</v>
      </c>
      <c r="D225" s="54" t="s">
        <v>1</v>
      </c>
      <c r="E225" s="29">
        <v>1</v>
      </c>
      <c r="F225" s="53"/>
      <c r="G225" s="21">
        <f>+F225*E225</f>
        <v>0</v>
      </c>
      <c r="H225" s="2"/>
      <c r="I225" s="1"/>
    </row>
    <row r="226" spans="1:9">
      <c r="A226" s="15"/>
      <c r="B226" s="23"/>
      <c r="C226" s="55"/>
      <c r="D226" s="54"/>
      <c r="E226" s="29"/>
      <c r="F226" s="53"/>
      <c r="G226" s="21"/>
      <c r="H226" s="2"/>
      <c r="I226" s="1"/>
    </row>
    <row r="227" spans="1:9" ht="25.5">
      <c r="A227" s="15"/>
      <c r="B227" s="23" t="s">
        <v>34</v>
      </c>
      <c r="C227" s="55" t="s">
        <v>33</v>
      </c>
      <c r="D227" s="54" t="s">
        <v>1</v>
      </c>
      <c r="E227" s="29">
        <v>0</v>
      </c>
      <c r="F227" s="53"/>
      <c r="G227" s="21">
        <f>+F227*E227</f>
        <v>0</v>
      </c>
      <c r="H227" s="2"/>
      <c r="I227" s="1"/>
    </row>
    <row r="228" spans="1:9">
      <c r="A228" s="15"/>
      <c r="B228" s="23"/>
      <c r="C228" s="55"/>
      <c r="D228" s="54"/>
      <c r="E228" s="29"/>
      <c r="F228" s="53"/>
      <c r="G228" s="21"/>
      <c r="H228" s="2"/>
      <c r="I228" s="1"/>
    </row>
    <row r="229" spans="1:9" ht="38.25">
      <c r="A229" s="15"/>
      <c r="B229" s="23" t="s">
        <v>32</v>
      </c>
      <c r="C229" s="55" t="s">
        <v>31</v>
      </c>
      <c r="D229" s="54" t="s">
        <v>1</v>
      </c>
      <c r="E229" s="29">
        <v>1</v>
      </c>
      <c r="F229" s="53"/>
      <c r="G229" s="21">
        <f>+F229*E229</f>
        <v>0</v>
      </c>
      <c r="H229" s="2"/>
      <c r="I229" s="1"/>
    </row>
    <row r="230" spans="1:9">
      <c r="A230" s="15"/>
      <c r="B230" s="23"/>
      <c r="C230" s="55"/>
      <c r="D230" s="54"/>
      <c r="E230" s="29"/>
      <c r="F230" s="53"/>
      <c r="G230" s="21"/>
      <c r="H230" s="2"/>
      <c r="I230" s="1"/>
    </row>
    <row r="231" spans="1:9" ht="51">
      <c r="A231" s="15"/>
      <c r="B231" s="23" t="s">
        <v>30</v>
      </c>
      <c r="C231" s="55" t="s">
        <v>29</v>
      </c>
      <c r="D231" s="54" t="s">
        <v>1</v>
      </c>
      <c r="E231" s="29">
        <v>0</v>
      </c>
      <c r="F231" s="53"/>
      <c r="G231" s="21">
        <f>+F231*E231</f>
        <v>0</v>
      </c>
      <c r="H231" s="2"/>
      <c r="I231" s="1"/>
    </row>
    <row r="232" spans="1:9">
      <c r="A232" s="15"/>
      <c r="B232" s="23"/>
      <c r="C232" s="55"/>
      <c r="D232" s="54"/>
      <c r="E232" s="29"/>
      <c r="F232" s="53"/>
      <c r="G232" s="21"/>
      <c r="H232" s="2"/>
      <c r="I232" s="1"/>
    </row>
    <row r="233" spans="1:9" ht="25.5">
      <c r="A233" s="15"/>
      <c r="B233" s="23" t="s">
        <v>28</v>
      </c>
      <c r="C233" s="55" t="s">
        <v>27</v>
      </c>
      <c r="D233" s="30" t="s">
        <v>9</v>
      </c>
      <c r="E233" s="29">
        <v>1</v>
      </c>
      <c r="F233" s="32"/>
      <c r="G233" s="16">
        <f>+F233*E233</f>
        <v>0</v>
      </c>
      <c r="H233" s="2"/>
      <c r="I233" s="1"/>
    </row>
    <row r="234" spans="1:9">
      <c r="A234" s="15"/>
      <c r="B234" s="23"/>
      <c r="C234" s="55"/>
      <c r="D234" s="30"/>
      <c r="E234" s="29"/>
      <c r="F234" s="32"/>
      <c r="G234" s="16"/>
      <c r="H234" s="2"/>
      <c r="I234" s="1"/>
    </row>
    <row r="235" spans="1:9" ht="38.25" customHeight="1">
      <c r="A235" s="15"/>
      <c r="B235" s="23" t="s">
        <v>26</v>
      </c>
      <c r="C235" s="55" t="s">
        <v>25</v>
      </c>
      <c r="D235" s="30" t="s">
        <v>9</v>
      </c>
      <c r="E235" s="29">
        <v>1</v>
      </c>
      <c r="F235" s="32"/>
      <c r="G235" s="16">
        <f>+F235*E235</f>
        <v>0</v>
      </c>
      <c r="H235" s="2"/>
      <c r="I235" s="1"/>
    </row>
    <row r="236" spans="1:9">
      <c r="A236" s="15"/>
      <c r="B236" s="23"/>
      <c r="C236" s="55"/>
      <c r="D236" s="54"/>
      <c r="E236" s="29"/>
      <c r="F236" s="53"/>
      <c r="G236" s="21"/>
      <c r="H236" s="2"/>
      <c r="I236" s="1"/>
    </row>
    <row r="237" spans="1:9" ht="36.75" customHeight="1">
      <c r="A237" s="15"/>
      <c r="B237" s="23" t="s">
        <v>24</v>
      </c>
      <c r="C237" s="52" t="s">
        <v>23</v>
      </c>
      <c r="D237" s="51" t="s">
        <v>1</v>
      </c>
      <c r="E237" s="29">
        <v>1</v>
      </c>
      <c r="F237" s="32"/>
      <c r="G237" s="21">
        <f>+F237*E237</f>
        <v>0</v>
      </c>
      <c r="H237" s="2"/>
      <c r="I237" s="1"/>
    </row>
    <row r="238" spans="1:9">
      <c r="A238" s="15"/>
      <c r="B238" s="23"/>
      <c r="C238" s="50"/>
      <c r="D238" s="51"/>
      <c r="E238" s="29"/>
      <c r="F238" s="32"/>
      <c r="G238" s="21"/>
      <c r="H238" s="2"/>
      <c r="I238" s="1"/>
    </row>
    <row r="239" spans="1:9" ht="32.25" customHeight="1">
      <c r="A239" s="15"/>
      <c r="B239" s="23"/>
      <c r="C239" s="7" t="s">
        <v>22</v>
      </c>
      <c r="D239" s="6"/>
      <c r="E239" s="5"/>
      <c r="F239" s="4"/>
      <c r="G239" s="3">
        <f>SUM(G197:G237)</f>
        <v>0</v>
      </c>
      <c r="H239" s="2"/>
      <c r="I239" s="1"/>
    </row>
    <row r="240" spans="1:9">
      <c r="A240" s="15"/>
      <c r="B240" s="23"/>
      <c r="C240" s="50"/>
      <c r="D240" s="49"/>
      <c r="E240" s="48"/>
      <c r="F240" s="47"/>
      <c r="G240" s="46"/>
      <c r="H240" s="2"/>
      <c r="I240" s="1"/>
    </row>
    <row r="241" spans="1:9" ht="24">
      <c r="A241" s="15"/>
      <c r="B241" s="14"/>
      <c r="C241" s="13"/>
      <c r="D241" s="45" t="s">
        <v>21</v>
      </c>
      <c r="E241" s="43" t="s">
        <v>20</v>
      </c>
      <c r="F241" s="44" t="s">
        <v>19</v>
      </c>
      <c r="G241" s="43" t="s">
        <v>18</v>
      </c>
      <c r="H241" s="2"/>
      <c r="I241" s="1"/>
    </row>
    <row r="242" spans="1:9">
      <c r="A242" s="15"/>
      <c r="B242" s="14"/>
      <c r="C242" s="13"/>
      <c r="D242" s="19"/>
      <c r="E242" s="18"/>
      <c r="F242" s="42"/>
      <c r="G242" s="41"/>
      <c r="H242" s="2"/>
      <c r="I242" s="1"/>
    </row>
    <row r="243" spans="1:9">
      <c r="A243" s="40"/>
      <c r="B243" s="39" t="s">
        <v>17</v>
      </c>
      <c r="C243" s="38" t="s">
        <v>16</v>
      </c>
      <c r="D243" s="37"/>
      <c r="E243" s="36"/>
      <c r="F243" s="35"/>
      <c r="G243" s="34"/>
      <c r="H243" s="2"/>
      <c r="I243" s="1"/>
    </row>
    <row r="244" spans="1:9">
      <c r="A244" s="40"/>
      <c r="B244" s="39"/>
      <c r="C244" s="38"/>
      <c r="D244" s="37"/>
      <c r="E244" s="36"/>
      <c r="F244" s="35"/>
      <c r="G244" s="34"/>
      <c r="H244" s="2"/>
      <c r="I244" s="1"/>
    </row>
    <row r="245" spans="1:9" ht="26.25" customHeight="1">
      <c r="A245" s="15"/>
      <c r="B245" s="23" t="s">
        <v>15</v>
      </c>
      <c r="C245" s="33" t="s">
        <v>14</v>
      </c>
      <c r="D245" s="30" t="s">
        <v>9</v>
      </c>
      <c r="E245" s="29">
        <v>9</v>
      </c>
      <c r="F245" s="32"/>
      <c r="G245" s="16">
        <f>+F245*E245</f>
        <v>0</v>
      </c>
      <c r="H245" s="2"/>
      <c r="I245" s="1"/>
    </row>
    <row r="246" spans="1:9">
      <c r="A246" s="15"/>
      <c r="B246" s="23"/>
      <c r="C246" s="31"/>
      <c r="D246" s="30"/>
      <c r="E246" s="29"/>
      <c r="F246" s="28"/>
      <c r="G246" s="27"/>
      <c r="H246" s="2"/>
      <c r="I246" s="1"/>
    </row>
    <row r="247" spans="1:9" ht="25.5" customHeight="1">
      <c r="A247" s="15"/>
      <c r="B247" s="23" t="s">
        <v>13</v>
      </c>
      <c r="C247" s="25" t="s">
        <v>12</v>
      </c>
      <c r="D247" s="22" t="s">
        <v>9</v>
      </c>
      <c r="E247" s="18">
        <v>20</v>
      </c>
      <c r="F247" s="17"/>
      <c r="G247" s="16">
        <f>+F247*E247</f>
        <v>0</v>
      </c>
      <c r="H247" s="2"/>
      <c r="I247" s="1"/>
    </row>
    <row r="248" spans="1:9">
      <c r="A248" s="15"/>
      <c r="B248" s="26"/>
      <c r="C248" s="20"/>
      <c r="D248" s="22"/>
      <c r="E248" s="18"/>
      <c r="F248" s="17"/>
      <c r="G248" s="16"/>
      <c r="H248" s="2"/>
      <c r="I248" s="1"/>
    </row>
    <row r="249" spans="1:9" ht="27" customHeight="1">
      <c r="A249" s="15"/>
      <c r="B249" s="23" t="s">
        <v>11</v>
      </c>
      <c r="C249" s="25" t="s">
        <v>10</v>
      </c>
      <c r="D249" s="22" t="s">
        <v>9</v>
      </c>
      <c r="E249" s="18">
        <v>3</v>
      </c>
      <c r="F249" s="17"/>
      <c r="G249" s="16">
        <f>+F249*E249</f>
        <v>0</v>
      </c>
      <c r="H249" s="2"/>
      <c r="I249" s="1"/>
    </row>
    <row r="250" spans="1:9" ht="15" customHeight="1">
      <c r="A250" s="15"/>
      <c r="B250" s="23"/>
      <c r="C250" s="25"/>
      <c r="D250" s="22"/>
      <c r="E250" s="18"/>
      <c r="F250" s="17"/>
      <c r="G250" s="16"/>
      <c r="H250" s="2"/>
      <c r="I250" s="1"/>
    </row>
    <row r="251" spans="1:9" ht="91.5" customHeight="1">
      <c r="A251" s="15"/>
      <c r="B251" s="23" t="s">
        <v>8</v>
      </c>
      <c r="C251" s="24" t="s">
        <v>221</v>
      </c>
      <c r="D251" s="22" t="s">
        <v>1</v>
      </c>
      <c r="E251" s="18">
        <v>1</v>
      </c>
      <c r="F251" s="17"/>
      <c r="G251" s="16">
        <f>+F251*E251</f>
        <v>0</v>
      </c>
      <c r="H251" s="2"/>
      <c r="I251" s="1"/>
    </row>
    <row r="252" spans="1:9">
      <c r="A252" s="15"/>
      <c r="B252" s="23"/>
      <c r="C252" s="20"/>
      <c r="D252" s="22"/>
      <c r="E252" s="18"/>
      <c r="F252" s="17"/>
      <c r="G252" s="16"/>
      <c r="H252" s="2"/>
      <c r="I252" s="1"/>
    </row>
    <row r="253" spans="1:9" ht="66.75" customHeight="1">
      <c r="A253" s="15"/>
      <c r="B253" s="14" t="s">
        <v>6</v>
      </c>
      <c r="C253" s="20" t="s">
        <v>5</v>
      </c>
      <c r="D253" s="19" t="s">
        <v>1</v>
      </c>
      <c r="E253" s="18">
        <v>1</v>
      </c>
      <c r="F253" s="17"/>
      <c r="G253" s="16">
        <f>+F253*E253</f>
        <v>0</v>
      </c>
      <c r="H253" s="2"/>
      <c r="I253" s="1"/>
    </row>
    <row r="254" spans="1:9" ht="16.5" customHeight="1">
      <c r="A254" s="15"/>
      <c r="B254" s="14"/>
      <c r="C254" s="20"/>
      <c r="D254" s="19"/>
      <c r="E254" s="18"/>
      <c r="F254" s="17"/>
      <c r="G254" s="16"/>
      <c r="H254" s="2"/>
      <c r="I254" s="1"/>
    </row>
    <row r="255" spans="1:9" ht="40.5" customHeight="1">
      <c r="A255" s="15"/>
      <c r="B255" s="14" t="s">
        <v>4</v>
      </c>
      <c r="C255" s="20" t="s">
        <v>231</v>
      </c>
      <c r="D255" s="19" t="s">
        <v>1</v>
      </c>
      <c r="E255" s="18">
        <v>1</v>
      </c>
      <c r="F255" s="17"/>
      <c r="G255" s="16">
        <f>+F255*E255</f>
        <v>0</v>
      </c>
      <c r="H255" s="2"/>
      <c r="I255" s="1"/>
    </row>
    <row r="256" spans="1:9">
      <c r="A256" s="15"/>
      <c r="B256" s="14"/>
      <c r="C256" s="13"/>
      <c r="D256" s="19"/>
      <c r="E256" s="18"/>
      <c r="F256" s="17"/>
      <c r="G256" s="21"/>
      <c r="H256" s="2"/>
      <c r="I256" s="1"/>
    </row>
    <row r="257" spans="1:9" ht="20.25" customHeight="1">
      <c r="A257" s="15"/>
      <c r="B257" s="14" t="s">
        <v>3</v>
      </c>
      <c r="C257" s="20" t="s">
        <v>2</v>
      </c>
      <c r="D257" s="19" t="s">
        <v>1</v>
      </c>
      <c r="E257" s="18">
        <v>1</v>
      </c>
      <c r="F257" s="17"/>
      <c r="G257" s="16">
        <f>+F257*E257</f>
        <v>0</v>
      </c>
      <c r="H257" s="2"/>
      <c r="I257" s="1"/>
    </row>
    <row r="258" spans="1:9">
      <c r="A258" s="15"/>
      <c r="B258" s="14"/>
      <c r="C258" s="13"/>
      <c r="D258" s="11"/>
      <c r="E258" s="12"/>
      <c r="F258" s="11"/>
      <c r="G258" s="10"/>
      <c r="H258" s="2"/>
      <c r="I258" s="1"/>
    </row>
    <row r="259" spans="1:9" ht="37.5" customHeight="1">
      <c r="A259" s="9"/>
      <c r="B259" s="8"/>
      <c r="C259" s="7" t="s">
        <v>0</v>
      </c>
      <c r="D259" s="6"/>
      <c r="E259" s="5"/>
      <c r="F259" s="4"/>
      <c r="G259" s="3">
        <f>SUM(G245:G258)</f>
        <v>0</v>
      </c>
      <c r="H259" s="2"/>
      <c r="I259" s="1"/>
    </row>
  </sheetData>
  <sheetProtection selectLockedCells="1" selectUnlockedCells="1"/>
  <mergeCells count="5">
    <mergeCell ref="C6:G6"/>
    <mergeCell ref="F12:G12"/>
    <mergeCell ref="F8:G8"/>
    <mergeCell ref="F10:G10"/>
    <mergeCell ref="F11:G11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IV259"/>
  <sheetViews>
    <sheetView zoomScaleNormal="100" workbookViewId="0">
      <selection activeCell="F23" sqref="F23"/>
    </sheetView>
  </sheetViews>
  <sheetFormatPr defaultRowHeight="12.75"/>
  <cols>
    <col min="1" max="1" width="3.42578125" customWidth="1"/>
    <col min="2" max="2" width="4.28515625" customWidth="1"/>
    <col min="3" max="3" width="33.85546875" customWidth="1"/>
    <col min="4" max="4" width="7.42578125" customWidth="1"/>
    <col min="5" max="5" width="11.140625" customWidth="1"/>
    <col min="6" max="6" width="10.5703125" customWidth="1"/>
    <col min="7" max="7" width="11.28515625" customWidth="1"/>
    <col min="9" max="9" width="0" hidden="1" customWidth="1"/>
    <col min="257" max="257" width="3.42578125" customWidth="1"/>
    <col min="258" max="258" width="4.28515625" customWidth="1"/>
    <col min="259" max="259" width="33.85546875" customWidth="1"/>
    <col min="260" max="260" width="7.42578125" customWidth="1"/>
    <col min="261" max="261" width="11.140625" customWidth="1"/>
    <col min="262" max="262" width="10.5703125" customWidth="1"/>
    <col min="263" max="263" width="11.28515625" customWidth="1"/>
    <col min="265" max="265" width="0" hidden="1" customWidth="1"/>
    <col min="513" max="513" width="3.42578125" customWidth="1"/>
    <col min="514" max="514" width="4.28515625" customWidth="1"/>
    <col min="515" max="515" width="33.85546875" customWidth="1"/>
    <col min="516" max="516" width="7.42578125" customWidth="1"/>
    <col min="517" max="517" width="11.140625" customWidth="1"/>
    <col min="518" max="518" width="10.5703125" customWidth="1"/>
    <col min="519" max="519" width="11.28515625" customWidth="1"/>
    <col min="521" max="521" width="0" hidden="1" customWidth="1"/>
    <col min="769" max="769" width="3.42578125" customWidth="1"/>
    <col min="770" max="770" width="4.28515625" customWidth="1"/>
    <col min="771" max="771" width="33.85546875" customWidth="1"/>
    <col min="772" max="772" width="7.42578125" customWidth="1"/>
    <col min="773" max="773" width="11.140625" customWidth="1"/>
    <col min="774" max="774" width="10.5703125" customWidth="1"/>
    <col min="775" max="775" width="11.28515625" customWidth="1"/>
    <col min="777" max="777" width="0" hidden="1" customWidth="1"/>
    <col min="1025" max="1025" width="3.42578125" customWidth="1"/>
    <col min="1026" max="1026" width="4.28515625" customWidth="1"/>
    <col min="1027" max="1027" width="33.85546875" customWidth="1"/>
    <col min="1028" max="1028" width="7.42578125" customWidth="1"/>
    <col min="1029" max="1029" width="11.140625" customWidth="1"/>
    <col min="1030" max="1030" width="10.5703125" customWidth="1"/>
    <col min="1031" max="1031" width="11.28515625" customWidth="1"/>
    <col min="1033" max="1033" width="0" hidden="1" customWidth="1"/>
    <col min="1281" max="1281" width="3.42578125" customWidth="1"/>
    <col min="1282" max="1282" width="4.28515625" customWidth="1"/>
    <col min="1283" max="1283" width="33.85546875" customWidth="1"/>
    <col min="1284" max="1284" width="7.42578125" customWidth="1"/>
    <col min="1285" max="1285" width="11.140625" customWidth="1"/>
    <col min="1286" max="1286" width="10.5703125" customWidth="1"/>
    <col min="1287" max="1287" width="11.28515625" customWidth="1"/>
    <col min="1289" max="1289" width="0" hidden="1" customWidth="1"/>
    <col min="1537" max="1537" width="3.42578125" customWidth="1"/>
    <col min="1538" max="1538" width="4.28515625" customWidth="1"/>
    <col min="1539" max="1539" width="33.85546875" customWidth="1"/>
    <col min="1540" max="1540" width="7.42578125" customWidth="1"/>
    <col min="1541" max="1541" width="11.140625" customWidth="1"/>
    <col min="1542" max="1542" width="10.5703125" customWidth="1"/>
    <col min="1543" max="1543" width="11.28515625" customWidth="1"/>
    <col min="1545" max="1545" width="0" hidden="1" customWidth="1"/>
    <col min="1793" max="1793" width="3.42578125" customWidth="1"/>
    <col min="1794" max="1794" width="4.28515625" customWidth="1"/>
    <col min="1795" max="1795" width="33.85546875" customWidth="1"/>
    <col min="1796" max="1796" width="7.42578125" customWidth="1"/>
    <col min="1797" max="1797" width="11.140625" customWidth="1"/>
    <col min="1798" max="1798" width="10.5703125" customWidth="1"/>
    <col min="1799" max="1799" width="11.28515625" customWidth="1"/>
    <col min="1801" max="1801" width="0" hidden="1" customWidth="1"/>
    <col min="2049" max="2049" width="3.42578125" customWidth="1"/>
    <col min="2050" max="2050" width="4.28515625" customWidth="1"/>
    <col min="2051" max="2051" width="33.85546875" customWidth="1"/>
    <col min="2052" max="2052" width="7.42578125" customWidth="1"/>
    <col min="2053" max="2053" width="11.140625" customWidth="1"/>
    <col min="2054" max="2054" width="10.5703125" customWidth="1"/>
    <col min="2055" max="2055" width="11.28515625" customWidth="1"/>
    <col min="2057" max="2057" width="0" hidden="1" customWidth="1"/>
    <col min="2305" max="2305" width="3.42578125" customWidth="1"/>
    <col min="2306" max="2306" width="4.28515625" customWidth="1"/>
    <col min="2307" max="2307" width="33.85546875" customWidth="1"/>
    <col min="2308" max="2308" width="7.42578125" customWidth="1"/>
    <col min="2309" max="2309" width="11.140625" customWidth="1"/>
    <col min="2310" max="2310" width="10.5703125" customWidth="1"/>
    <col min="2311" max="2311" width="11.28515625" customWidth="1"/>
    <col min="2313" max="2313" width="0" hidden="1" customWidth="1"/>
    <col min="2561" max="2561" width="3.42578125" customWidth="1"/>
    <col min="2562" max="2562" width="4.28515625" customWidth="1"/>
    <col min="2563" max="2563" width="33.85546875" customWidth="1"/>
    <col min="2564" max="2564" width="7.42578125" customWidth="1"/>
    <col min="2565" max="2565" width="11.140625" customWidth="1"/>
    <col min="2566" max="2566" width="10.5703125" customWidth="1"/>
    <col min="2567" max="2567" width="11.28515625" customWidth="1"/>
    <col min="2569" max="2569" width="0" hidden="1" customWidth="1"/>
    <col min="2817" max="2817" width="3.42578125" customWidth="1"/>
    <col min="2818" max="2818" width="4.28515625" customWidth="1"/>
    <col min="2819" max="2819" width="33.85546875" customWidth="1"/>
    <col min="2820" max="2820" width="7.42578125" customWidth="1"/>
    <col min="2821" max="2821" width="11.140625" customWidth="1"/>
    <col min="2822" max="2822" width="10.5703125" customWidth="1"/>
    <col min="2823" max="2823" width="11.28515625" customWidth="1"/>
    <col min="2825" max="2825" width="0" hidden="1" customWidth="1"/>
    <col min="3073" max="3073" width="3.42578125" customWidth="1"/>
    <col min="3074" max="3074" width="4.28515625" customWidth="1"/>
    <col min="3075" max="3075" width="33.85546875" customWidth="1"/>
    <col min="3076" max="3076" width="7.42578125" customWidth="1"/>
    <col min="3077" max="3077" width="11.140625" customWidth="1"/>
    <col min="3078" max="3078" width="10.5703125" customWidth="1"/>
    <col min="3079" max="3079" width="11.28515625" customWidth="1"/>
    <col min="3081" max="3081" width="0" hidden="1" customWidth="1"/>
    <col min="3329" max="3329" width="3.42578125" customWidth="1"/>
    <col min="3330" max="3330" width="4.28515625" customWidth="1"/>
    <col min="3331" max="3331" width="33.85546875" customWidth="1"/>
    <col min="3332" max="3332" width="7.42578125" customWidth="1"/>
    <col min="3333" max="3333" width="11.140625" customWidth="1"/>
    <col min="3334" max="3334" width="10.5703125" customWidth="1"/>
    <col min="3335" max="3335" width="11.28515625" customWidth="1"/>
    <col min="3337" max="3337" width="0" hidden="1" customWidth="1"/>
    <col min="3585" max="3585" width="3.42578125" customWidth="1"/>
    <col min="3586" max="3586" width="4.28515625" customWidth="1"/>
    <col min="3587" max="3587" width="33.85546875" customWidth="1"/>
    <col min="3588" max="3588" width="7.42578125" customWidth="1"/>
    <col min="3589" max="3589" width="11.140625" customWidth="1"/>
    <col min="3590" max="3590" width="10.5703125" customWidth="1"/>
    <col min="3591" max="3591" width="11.28515625" customWidth="1"/>
    <col min="3593" max="3593" width="0" hidden="1" customWidth="1"/>
    <col min="3841" max="3841" width="3.42578125" customWidth="1"/>
    <col min="3842" max="3842" width="4.28515625" customWidth="1"/>
    <col min="3843" max="3843" width="33.85546875" customWidth="1"/>
    <col min="3844" max="3844" width="7.42578125" customWidth="1"/>
    <col min="3845" max="3845" width="11.140625" customWidth="1"/>
    <col min="3846" max="3846" width="10.5703125" customWidth="1"/>
    <col min="3847" max="3847" width="11.28515625" customWidth="1"/>
    <col min="3849" max="3849" width="0" hidden="1" customWidth="1"/>
    <col min="4097" max="4097" width="3.42578125" customWidth="1"/>
    <col min="4098" max="4098" width="4.28515625" customWidth="1"/>
    <col min="4099" max="4099" width="33.85546875" customWidth="1"/>
    <col min="4100" max="4100" width="7.42578125" customWidth="1"/>
    <col min="4101" max="4101" width="11.140625" customWidth="1"/>
    <col min="4102" max="4102" width="10.5703125" customWidth="1"/>
    <col min="4103" max="4103" width="11.28515625" customWidth="1"/>
    <col min="4105" max="4105" width="0" hidden="1" customWidth="1"/>
    <col min="4353" max="4353" width="3.42578125" customWidth="1"/>
    <col min="4354" max="4354" width="4.28515625" customWidth="1"/>
    <col min="4355" max="4355" width="33.85546875" customWidth="1"/>
    <col min="4356" max="4356" width="7.42578125" customWidth="1"/>
    <col min="4357" max="4357" width="11.140625" customWidth="1"/>
    <col min="4358" max="4358" width="10.5703125" customWidth="1"/>
    <col min="4359" max="4359" width="11.28515625" customWidth="1"/>
    <col min="4361" max="4361" width="0" hidden="1" customWidth="1"/>
    <col min="4609" max="4609" width="3.42578125" customWidth="1"/>
    <col min="4610" max="4610" width="4.28515625" customWidth="1"/>
    <col min="4611" max="4611" width="33.85546875" customWidth="1"/>
    <col min="4612" max="4612" width="7.42578125" customWidth="1"/>
    <col min="4613" max="4613" width="11.140625" customWidth="1"/>
    <col min="4614" max="4614" width="10.5703125" customWidth="1"/>
    <col min="4615" max="4615" width="11.28515625" customWidth="1"/>
    <col min="4617" max="4617" width="0" hidden="1" customWidth="1"/>
    <col min="4865" max="4865" width="3.42578125" customWidth="1"/>
    <col min="4866" max="4866" width="4.28515625" customWidth="1"/>
    <col min="4867" max="4867" width="33.85546875" customWidth="1"/>
    <col min="4868" max="4868" width="7.42578125" customWidth="1"/>
    <col min="4869" max="4869" width="11.140625" customWidth="1"/>
    <col min="4870" max="4870" width="10.5703125" customWidth="1"/>
    <col min="4871" max="4871" width="11.28515625" customWidth="1"/>
    <col min="4873" max="4873" width="0" hidden="1" customWidth="1"/>
    <col min="5121" max="5121" width="3.42578125" customWidth="1"/>
    <col min="5122" max="5122" width="4.28515625" customWidth="1"/>
    <col min="5123" max="5123" width="33.85546875" customWidth="1"/>
    <col min="5124" max="5124" width="7.42578125" customWidth="1"/>
    <col min="5125" max="5125" width="11.140625" customWidth="1"/>
    <col min="5126" max="5126" width="10.5703125" customWidth="1"/>
    <col min="5127" max="5127" width="11.28515625" customWidth="1"/>
    <col min="5129" max="5129" width="0" hidden="1" customWidth="1"/>
    <col min="5377" max="5377" width="3.42578125" customWidth="1"/>
    <col min="5378" max="5378" width="4.28515625" customWidth="1"/>
    <col min="5379" max="5379" width="33.85546875" customWidth="1"/>
    <col min="5380" max="5380" width="7.42578125" customWidth="1"/>
    <col min="5381" max="5381" width="11.140625" customWidth="1"/>
    <col min="5382" max="5382" width="10.5703125" customWidth="1"/>
    <col min="5383" max="5383" width="11.28515625" customWidth="1"/>
    <col min="5385" max="5385" width="0" hidden="1" customWidth="1"/>
    <col min="5633" max="5633" width="3.42578125" customWidth="1"/>
    <col min="5634" max="5634" width="4.28515625" customWidth="1"/>
    <col min="5635" max="5635" width="33.85546875" customWidth="1"/>
    <col min="5636" max="5636" width="7.42578125" customWidth="1"/>
    <col min="5637" max="5637" width="11.140625" customWidth="1"/>
    <col min="5638" max="5638" width="10.5703125" customWidth="1"/>
    <col min="5639" max="5639" width="11.28515625" customWidth="1"/>
    <col min="5641" max="5641" width="0" hidden="1" customWidth="1"/>
    <col min="5889" max="5889" width="3.42578125" customWidth="1"/>
    <col min="5890" max="5890" width="4.28515625" customWidth="1"/>
    <col min="5891" max="5891" width="33.85546875" customWidth="1"/>
    <col min="5892" max="5892" width="7.42578125" customWidth="1"/>
    <col min="5893" max="5893" width="11.140625" customWidth="1"/>
    <col min="5894" max="5894" width="10.5703125" customWidth="1"/>
    <col min="5895" max="5895" width="11.28515625" customWidth="1"/>
    <col min="5897" max="5897" width="0" hidden="1" customWidth="1"/>
    <col min="6145" max="6145" width="3.42578125" customWidth="1"/>
    <col min="6146" max="6146" width="4.28515625" customWidth="1"/>
    <col min="6147" max="6147" width="33.85546875" customWidth="1"/>
    <col min="6148" max="6148" width="7.42578125" customWidth="1"/>
    <col min="6149" max="6149" width="11.140625" customWidth="1"/>
    <col min="6150" max="6150" width="10.5703125" customWidth="1"/>
    <col min="6151" max="6151" width="11.28515625" customWidth="1"/>
    <col min="6153" max="6153" width="0" hidden="1" customWidth="1"/>
    <col min="6401" max="6401" width="3.42578125" customWidth="1"/>
    <col min="6402" max="6402" width="4.28515625" customWidth="1"/>
    <col min="6403" max="6403" width="33.85546875" customWidth="1"/>
    <col min="6404" max="6404" width="7.42578125" customWidth="1"/>
    <col min="6405" max="6405" width="11.140625" customWidth="1"/>
    <col min="6406" max="6406" width="10.5703125" customWidth="1"/>
    <col min="6407" max="6407" width="11.28515625" customWidth="1"/>
    <col min="6409" max="6409" width="0" hidden="1" customWidth="1"/>
    <col min="6657" max="6657" width="3.42578125" customWidth="1"/>
    <col min="6658" max="6658" width="4.28515625" customWidth="1"/>
    <col min="6659" max="6659" width="33.85546875" customWidth="1"/>
    <col min="6660" max="6660" width="7.42578125" customWidth="1"/>
    <col min="6661" max="6661" width="11.140625" customWidth="1"/>
    <col min="6662" max="6662" width="10.5703125" customWidth="1"/>
    <col min="6663" max="6663" width="11.28515625" customWidth="1"/>
    <col min="6665" max="6665" width="0" hidden="1" customWidth="1"/>
    <col min="6913" max="6913" width="3.42578125" customWidth="1"/>
    <col min="6914" max="6914" width="4.28515625" customWidth="1"/>
    <col min="6915" max="6915" width="33.85546875" customWidth="1"/>
    <col min="6916" max="6916" width="7.42578125" customWidth="1"/>
    <col min="6917" max="6917" width="11.140625" customWidth="1"/>
    <col min="6918" max="6918" width="10.5703125" customWidth="1"/>
    <col min="6919" max="6919" width="11.28515625" customWidth="1"/>
    <col min="6921" max="6921" width="0" hidden="1" customWidth="1"/>
    <col min="7169" max="7169" width="3.42578125" customWidth="1"/>
    <col min="7170" max="7170" width="4.28515625" customWidth="1"/>
    <col min="7171" max="7171" width="33.85546875" customWidth="1"/>
    <col min="7172" max="7172" width="7.42578125" customWidth="1"/>
    <col min="7173" max="7173" width="11.140625" customWidth="1"/>
    <col min="7174" max="7174" width="10.5703125" customWidth="1"/>
    <col min="7175" max="7175" width="11.28515625" customWidth="1"/>
    <col min="7177" max="7177" width="0" hidden="1" customWidth="1"/>
    <col min="7425" max="7425" width="3.42578125" customWidth="1"/>
    <col min="7426" max="7426" width="4.28515625" customWidth="1"/>
    <col min="7427" max="7427" width="33.85546875" customWidth="1"/>
    <col min="7428" max="7428" width="7.42578125" customWidth="1"/>
    <col min="7429" max="7429" width="11.140625" customWidth="1"/>
    <col min="7430" max="7430" width="10.5703125" customWidth="1"/>
    <col min="7431" max="7431" width="11.28515625" customWidth="1"/>
    <col min="7433" max="7433" width="0" hidden="1" customWidth="1"/>
    <col min="7681" max="7681" width="3.42578125" customWidth="1"/>
    <col min="7682" max="7682" width="4.28515625" customWidth="1"/>
    <col min="7683" max="7683" width="33.85546875" customWidth="1"/>
    <col min="7684" max="7684" width="7.42578125" customWidth="1"/>
    <col min="7685" max="7685" width="11.140625" customWidth="1"/>
    <col min="7686" max="7686" width="10.5703125" customWidth="1"/>
    <col min="7687" max="7687" width="11.28515625" customWidth="1"/>
    <col min="7689" max="7689" width="0" hidden="1" customWidth="1"/>
    <col min="7937" max="7937" width="3.42578125" customWidth="1"/>
    <col min="7938" max="7938" width="4.28515625" customWidth="1"/>
    <col min="7939" max="7939" width="33.85546875" customWidth="1"/>
    <col min="7940" max="7940" width="7.42578125" customWidth="1"/>
    <col min="7941" max="7941" width="11.140625" customWidth="1"/>
    <col min="7942" max="7942" width="10.5703125" customWidth="1"/>
    <col min="7943" max="7943" width="11.28515625" customWidth="1"/>
    <col min="7945" max="7945" width="0" hidden="1" customWidth="1"/>
    <col min="8193" max="8193" width="3.42578125" customWidth="1"/>
    <col min="8194" max="8194" width="4.28515625" customWidth="1"/>
    <col min="8195" max="8195" width="33.85546875" customWidth="1"/>
    <col min="8196" max="8196" width="7.42578125" customWidth="1"/>
    <col min="8197" max="8197" width="11.140625" customWidth="1"/>
    <col min="8198" max="8198" width="10.5703125" customWidth="1"/>
    <col min="8199" max="8199" width="11.28515625" customWidth="1"/>
    <col min="8201" max="8201" width="0" hidden="1" customWidth="1"/>
    <col min="8449" max="8449" width="3.42578125" customWidth="1"/>
    <col min="8450" max="8450" width="4.28515625" customWidth="1"/>
    <col min="8451" max="8451" width="33.85546875" customWidth="1"/>
    <col min="8452" max="8452" width="7.42578125" customWidth="1"/>
    <col min="8453" max="8453" width="11.140625" customWidth="1"/>
    <col min="8454" max="8454" width="10.5703125" customWidth="1"/>
    <col min="8455" max="8455" width="11.28515625" customWidth="1"/>
    <col min="8457" max="8457" width="0" hidden="1" customWidth="1"/>
    <col min="8705" max="8705" width="3.42578125" customWidth="1"/>
    <col min="8706" max="8706" width="4.28515625" customWidth="1"/>
    <col min="8707" max="8707" width="33.85546875" customWidth="1"/>
    <col min="8708" max="8708" width="7.42578125" customWidth="1"/>
    <col min="8709" max="8709" width="11.140625" customWidth="1"/>
    <col min="8710" max="8710" width="10.5703125" customWidth="1"/>
    <col min="8711" max="8711" width="11.28515625" customWidth="1"/>
    <col min="8713" max="8713" width="0" hidden="1" customWidth="1"/>
    <col min="8961" max="8961" width="3.42578125" customWidth="1"/>
    <col min="8962" max="8962" width="4.28515625" customWidth="1"/>
    <col min="8963" max="8963" width="33.85546875" customWidth="1"/>
    <col min="8964" max="8964" width="7.42578125" customWidth="1"/>
    <col min="8965" max="8965" width="11.140625" customWidth="1"/>
    <col min="8966" max="8966" width="10.5703125" customWidth="1"/>
    <col min="8967" max="8967" width="11.28515625" customWidth="1"/>
    <col min="8969" max="8969" width="0" hidden="1" customWidth="1"/>
    <col min="9217" max="9217" width="3.42578125" customWidth="1"/>
    <col min="9218" max="9218" width="4.28515625" customWidth="1"/>
    <col min="9219" max="9219" width="33.85546875" customWidth="1"/>
    <col min="9220" max="9220" width="7.42578125" customWidth="1"/>
    <col min="9221" max="9221" width="11.140625" customWidth="1"/>
    <col min="9222" max="9222" width="10.5703125" customWidth="1"/>
    <col min="9223" max="9223" width="11.28515625" customWidth="1"/>
    <col min="9225" max="9225" width="0" hidden="1" customWidth="1"/>
    <col min="9473" max="9473" width="3.42578125" customWidth="1"/>
    <col min="9474" max="9474" width="4.28515625" customWidth="1"/>
    <col min="9475" max="9475" width="33.85546875" customWidth="1"/>
    <col min="9476" max="9476" width="7.42578125" customWidth="1"/>
    <col min="9477" max="9477" width="11.140625" customWidth="1"/>
    <col min="9478" max="9478" width="10.5703125" customWidth="1"/>
    <col min="9479" max="9479" width="11.28515625" customWidth="1"/>
    <col min="9481" max="9481" width="0" hidden="1" customWidth="1"/>
    <col min="9729" max="9729" width="3.42578125" customWidth="1"/>
    <col min="9730" max="9730" width="4.28515625" customWidth="1"/>
    <col min="9731" max="9731" width="33.85546875" customWidth="1"/>
    <col min="9732" max="9732" width="7.42578125" customWidth="1"/>
    <col min="9733" max="9733" width="11.140625" customWidth="1"/>
    <col min="9734" max="9734" width="10.5703125" customWidth="1"/>
    <col min="9735" max="9735" width="11.28515625" customWidth="1"/>
    <col min="9737" max="9737" width="0" hidden="1" customWidth="1"/>
    <col min="9985" max="9985" width="3.42578125" customWidth="1"/>
    <col min="9986" max="9986" width="4.28515625" customWidth="1"/>
    <col min="9987" max="9987" width="33.85546875" customWidth="1"/>
    <col min="9988" max="9988" width="7.42578125" customWidth="1"/>
    <col min="9989" max="9989" width="11.140625" customWidth="1"/>
    <col min="9990" max="9990" width="10.5703125" customWidth="1"/>
    <col min="9991" max="9991" width="11.28515625" customWidth="1"/>
    <col min="9993" max="9993" width="0" hidden="1" customWidth="1"/>
    <col min="10241" max="10241" width="3.42578125" customWidth="1"/>
    <col min="10242" max="10242" width="4.28515625" customWidth="1"/>
    <col min="10243" max="10243" width="33.85546875" customWidth="1"/>
    <col min="10244" max="10244" width="7.42578125" customWidth="1"/>
    <col min="10245" max="10245" width="11.140625" customWidth="1"/>
    <col min="10246" max="10246" width="10.5703125" customWidth="1"/>
    <col min="10247" max="10247" width="11.28515625" customWidth="1"/>
    <col min="10249" max="10249" width="0" hidden="1" customWidth="1"/>
    <col min="10497" max="10497" width="3.42578125" customWidth="1"/>
    <col min="10498" max="10498" width="4.28515625" customWidth="1"/>
    <col min="10499" max="10499" width="33.85546875" customWidth="1"/>
    <col min="10500" max="10500" width="7.42578125" customWidth="1"/>
    <col min="10501" max="10501" width="11.140625" customWidth="1"/>
    <col min="10502" max="10502" width="10.5703125" customWidth="1"/>
    <col min="10503" max="10503" width="11.28515625" customWidth="1"/>
    <col min="10505" max="10505" width="0" hidden="1" customWidth="1"/>
    <col min="10753" max="10753" width="3.42578125" customWidth="1"/>
    <col min="10754" max="10754" width="4.28515625" customWidth="1"/>
    <col min="10755" max="10755" width="33.85546875" customWidth="1"/>
    <col min="10756" max="10756" width="7.42578125" customWidth="1"/>
    <col min="10757" max="10757" width="11.140625" customWidth="1"/>
    <col min="10758" max="10758" width="10.5703125" customWidth="1"/>
    <col min="10759" max="10759" width="11.28515625" customWidth="1"/>
    <col min="10761" max="10761" width="0" hidden="1" customWidth="1"/>
    <col min="11009" max="11009" width="3.42578125" customWidth="1"/>
    <col min="11010" max="11010" width="4.28515625" customWidth="1"/>
    <col min="11011" max="11011" width="33.85546875" customWidth="1"/>
    <col min="11012" max="11012" width="7.42578125" customWidth="1"/>
    <col min="11013" max="11013" width="11.140625" customWidth="1"/>
    <col min="11014" max="11014" width="10.5703125" customWidth="1"/>
    <col min="11015" max="11015" width="11.28515625" customWidth="1"/>
    <col min="11017" max="11017" width="0" hidden="1" customWidth="1"/>
    <col min="11265" max="11265" width="3.42578125" customWidth="1"/>
    <col min="11266" max="11266" width="4.28515625" customWidth="1"/>
    <col min="11267" max="11267" width="33.85546875" customWidth="1"/>
    <col min="11268" max="11268" width="7.42578125" customWidth="1"/>
    <col min="11269" max="11269" width="11.140625" customWidth="1"/>
    <col min="11270" max="11270" width="10.5703125" customWidth="1"/>
    <col min="11271" max="11271" width="11.28515625" customWidth="1"/>
    <col min="11273" max="11273" width="0" hidden="1" customWidth="1"/>
    <col min="11521" max="11521" width="3.42578125" customWidth="1"/>
    <col min="11522" max="11522" width="4.28515625" customWidth="1"/>
    <col min="11523" max="11523" width="33.85546875" customWidth="1"/>
    <col min="11524" max="11524" width="7.42578125" customWidth="1"/>
    <col min="11525" max="11525" width="11.140625" customWidth="1"/>
    <col min="11526" max="11526" width="10.5703125" customWidth="1"/>
    <col min="11527" max="11527" width="11.28515625" customWidth="1"/>
    <col min="11529" max="11529" width="0" hidden="1" customWidth="1"/>
    <col min="11777" max="11777" width="3.42578125" customWidth="1"/>
    <col min="11778" max="11778" width="4.28515625" customWidth="1"/>
    <col min="11779" max="11779" width="33.85546875" customWidth="1"/>
    <col min="11780" max="11780" width="7.42578125" customWidth="1"/>
    <col min="11781" max="11781" width="11.140625" customWidth="1"/>
    <col min="11782" max="11782" width="10.5703125" customWidth="1"/>
    <col min="11783" max="11783" width="11.28515625" customWidth="1"/>
    <col min="11785" max="11785" width="0" hidden="1" customWidth="1"/>
    <col min="12033" max="12033" width="3.42578125" customWidth="1"/>
    <col min="12034" max="12034" width="4.28515625" customWidth="1"/>
    <col min="12035" max="12035" width="33.85546875" customWidth="1"/>
    <col min="12036" max="12036" width="7.42578125" customWidth="1"/>
    <col min="12037" max="12037" width="11.140625" customWidth="1"/>
    <col min="12038" max="12038" width="10.5703125" customWidth="1"/>
    <col min="12039" max="12039" width="11.28515625" customWidth="1"/>
    <col min="12041" max="12041" width="0" hidden="1" customWidth="1"/>
    <col min="12289" max="12289" width="3.42578125" customWidth="1"/>
    <col min="12290" max="12290" width="4.28515625" customWidth="1"/>
    <col min="12291" max="12291" width="33.85546875" customWidth="1"/>
    <col min="12292" max="12292" width="7.42578125" customWidth="1"/>
    <col min="12293" max="12293" width="11.140625" customWidth="1"/>
    <col min="12294" max="12294" width="10.5703125" customWidth="1"/>
    <col min="12295" max="12295" width="11.28515625" customWidth="1"/>
    <col min="12297" max="12297" width="0" hidden="1" customWidth="1"/>
    <col min="12545" max="12545" width="3.42578125" customWidth="1"/>
    <col min="12546" max="12546" width="4.28515625" customWidth="1"/>
    <col min="12547" max="12547" width="33.85546875" customWidth="1"/>
    <col min="12548" max="12548" width="7.42578125" customWidth="1"/>
    <col min="12549" max="12549" width="11.140625" customWidth="1"/>
    <col min="12550" max="12550" width="10.5703125" customWidth="1"/>
    <col min="12551" max="12551" width="11.28515625" customWidth="1"/>
    <col min="12553" max="12553" width="0" hidden="1" customWidth="1"/>
    <col min="12801" max="12801" width="3.42578125" customWidth="1"/>
    <col min="12802" max="12802" width="4.28515625" customWidth="1"/>
    <col min="12803" max="12803" width="33.85546875" customWidth="1"/>
    <col min="12804" max="12804" width="7.42578125" customWidth="1"/>
    <col min="12805" max="12805" width="11.140625" customWidth="1"/>
    <col min="12806" max="12806" width="10.5703125" customWidth="1"/>
    <col min="12807" max="12807" width="11.28515625" customWidth="1"/>
    <col min="12809" max="12809" width="0" hidden="1" customWidth="1"/>
    <col min="13057" max="13057" width="3.42578125" customWidth="1"/>
    <col min="13058" max="13058" width="4.28515625" customWidth="1"/>
    <col min="13059" max="13059" width="33.85546875" customWidth="1"/>
    <col min="13060" max="13060" width="7.42578125" customWidth="1"/>
    <col min="13061" max="13061" width="11.140625" customWidth="1"/>
    <col min="13062" max="13062" width="10.5703125" customWidth="1"/>
    <col min="13063" max="13063" width="11.28515625" customWidth="1"/>
    <col min="13065" max="13065" width="0" hidden="1" customWidth="1"/>
    <col min="13313" max="13313" width="3.42578125" customWidth="1"/>
    <col min="13314" max="13314" width="4.28515625" customWidth="1"/>
    <col min="13315" max="13315" width="33.85546875" customWidth="1"/>
    <col min="13316" max="13316" width="7.42578125" customWidth="1"/>
    <col min="13317" max="13317" width="11.140625" customWidth="1"/>
    <col min="13318" max="13318" width="10.5703125" customWidth="1"/>
    <col min="13319" max="13319" width="11.28515625" customWidth="1"/>
    <col min="13321" max="13321" width="0" hidden="1" customWidth="1"/>
    <col min="13569" max="13569" width="3.42578125" customWidth="1"/>
    <col min="13570" max="13570" width="4.28515625" customWidth="1"/>
    <col min="13571" max="13571" width="33.85546875" customWidth="1"/>
    <col min="13572" max="13572" width="7.42578125" customWidth="1"/>
    <col min="13573" max="13573" width="11.140625" customWidth="1"/>
    <col min="13574" max="13574" width="10.5703125" customWidth="1"/>
    <col min="13575" max="13575" width="11.28515625" customWidth="1"/>
    <col min="13577" max="13577" width="0" hidden="1" customWidth="1"/>
    <col min="13825" max="13825" width="3.42578125" customWidth="1"/>
    <col min="13826" max="13826" width="4.28515625" customWidth="1"/>
    <col min="13827" max="13827" width="33.85546875" customWidth="1"/>
    <col min="13828" max="13828" width="7.42578125" customWidth="1"/>
    <col min="13829" max="13829" width="11.140625" customWidth="1"/>
    <col min="13830" max="13830" width="10.5703125" customWidth="1"/>
    <col min="13831" max="13831" width="11.28515625" customWidth="1"/>
    <col min="13833" max="13833" width="0" hidden="1" customWidth="1"/>
    <col min="14081" max="14081" width="3.42578125" customWidth="1"/>
    <col min="14082" max="14082" width="4.28515625" customWidth="1"/>
    <col min="14083" max="14083" width="33.85546875" customWidth="1"/>
    <col min="14084" max="14084" width="7.42578125" customWidth="1"/>
    <col min="14085" max="14085" width="11.140625" customWidth="1"/>
    <col min="14086" max="14086" width="10.5703125" customWidth="1"/>
    <col min="14087" max="14087" width="11.28515625" customWidth="1"/>
    <col min="14089" max="14089" width="0" hidden="1" customWidth="1"/>
    <col min="14337" max="14337" width="3.42578125" customWidth="1"/>
    <col min="14338" max="14338" width="4.28515625" customWidth="1"/>
    <col min="14339" max="14339" width="33.85546875" customWidth="1"/>
    <col min="14340" max="14340" width="7.42578125" customWidth="1"/>
    <col min="14341" max="14341" width="11.140625" customWidth="1"/>
    <col min="14342" max="14342" width="10.5703125" customWidth="1"/>
    <col min="14343" max="14343" width="11.28515625" customWidth="1"/>
    <col min="14345" max="14345" width="0" hidden="1" customWidth="1"/>
    <col min="14593" max="14593" width="3.42578125" customWidth="1"/>
    <col min="14594" max="14594" width="4.28515625" customWidth="1"/>
    <col min="14595" max="14595" width="33.85546875" customWidth="1"/>
    <col min="14596" max="14596" width="7.42578125" customWidth="1"/>
    <col min="14597" max="14597" width="11.140625" customWidth="1"/>
    <col min="14598" max="14598" width="10.5703125" customWidth="1"/>
    <col min="14599" max="14599" width="11.28515625" customWidth="1"/>
    <col min="14601" max="14601" width="0" hidden="1" customWidth="1"/>
    <col min="14849" max="14849" width="3.42578125" customWidth="1"/>
    <col min="14850" max="14850" width="4.28515625" customWidth="1"/>
    <col min="14851" max="14851" width="33.85546875" customWidth="1"/>
    <col min="14852" max="14852" width="7.42578125" customWidth="1"/>
    <col min="14853" max="14853" width="11.140625" customWidth="1"/>
    <col min="14854" max="14854" width="10.5703125" customWidth="1"/>
    <col min="14855" max="14855" width="11.28515625" customWidth="1"/>
    <col min="14857" max="14857" width="0" hidden="1" customWidth="1"/>
    <col min="15105" max="15105" width="3.42578125" customWidth="1"/>
    <col min="15106" max="15106" width="4.28515625" customWidth="1"/>
    <col min="15107" max="15107" width="33.85546875" customWidth="1"/>
    <col min="15108" max="15108" width="7.42578125" customWidth="1"/>
    <col min="15109" max="15109" width="11.140625" customWidth="1"/>
    <col min="15110" max="15110" width="10.5703125" customWidth="1"/>
    <col min="15111" max="15111" width="11.28515625" customWidth="1"/>
    <col min="15113" max="15113" width="0" hidden="1" customWidth="1"/>
    <col min="15361" max="15361" width="3.42578125" customWidth="1"/>
    <col min="15362" max="15362" width="4.28515625" customWidth="1"/>
    <col min="15363" max="15363" width="33.85546875" customWidth="1"/>
    <col min="15364" max="15364" width="7.42578125" customWidth="1"/>
    <col min="15365" max="15365" width="11.140625" customWidth="1"/>
    <col min="15366" max="15366" width="10.5703125" customWidth="1"/>
    <col min="15367" max="15367" width="11.28515625" customWidth="1"/>
    <col min="15369" max="15369" width="0" hidden="1" customWidth="1"/>
    <col min="15617" max="15617" width="3.42578125" customWidth="1"/>
    <col min="15618" max="15618" width="4.28515625" customWidth="1"/>
    <col min="15619" max="15619" width="33.85546875" customWidth="1"/>
    <col min="15620" max="15620" width="7.42578125" customWidth="1"/>
    <col min="15621" max="15621" width="11.140625" customWidth="1"/>
    <col min="15622" max="15622" width="10.5703125" customWidth="1"/>
    <col min="15623" max="15623" width="11.28515625" customWidth="1"/>
    <col min="15625" max="15625" width="0" hidden="1" customWidth="1"/>
    <col min="15873" max="15873" width="3.42578125" customWidth="1"/>
    <col min="15874" max="15874" width="4.28515625" customWidth="1"/>
    <col min="15875" max="15875" width="33.85546875" customWidth="1"/>
    <col min="15876" max="15876" width="7.42578125" customWidth="1"/>
    <col min="15877" max="15877" width="11.140625" customWidth="1"/>
    <col min="15878" max="15878" width="10.5703125" customWidth="1"/>
    <col min="15879" max="15879" width="11.28515625" customWidth="1"/>
    <col min="15881" max="15881" width="0" hidden="1" customWidth="1"/>
    <col min="16129" max="16129" width="3.42578125" customWidth="1"/>
    <col min="16130" max="16130" width="4.28515625" customWidth="1"/>
    <col min="16131" max="16131" width="33.85546875" customWidth="1"/>
    <col min="16132" max="16132" width="7.42578125" customWidth="1"/>
    <col min="16133" max="16133" width="11.140625" customWidth="1"/>
    <col min="16134" max="16134" width="10.5703125" customWidth="1"/>
    <col min="16135" max="16135" width="11.28515625" customWidth="1"/>
    <col min="16137" max="16137" width="0" hidden="1" customWidth="1"/>
  </cols>
  <sheetData>
    <row r="2" spans="1:11" ht="26.25">
      <c r="B2" s="242" t="s">
        <v>203</v>
      </c>
      <c r="C2" s="242" t="s">
        <v>202</v>
      </c>
      <c r="D2" s="241" t="s">
        <v>201</v>
      </c>
      <c r="E2" s="241" t="s">
        <v>200</v>
      </c>
      <c r="F2" s="241" t="s">
        <v>199</v>
      </c>
      <c r="G2" s="241" t="s">
        <v>198</v>
      </c>
      <c r="H2" s="238"/>
      <c r="I2" s="238"/>
      <c r="J2" s="238"/>
      <c r="K2" s="238"/>
    </row>
    <row r="3" spans="1:11" ht="15">
      <c r="B3" s="240">
        <v>18</v>
      </c>
      <c r="C3" s="240" t="s">
        <v>215</v>
      </c>
      <c r="D3" s="240">
        <v>2000</v>
      </c>
      <c r="E3" s="240" t="s">
        <v>214</v>
      </c>
      <c r="F3" s="240">
        <v>5102</v>
      </c>
      <c r="G3" s="240" t="str">
        <f>"681-6173-137"</f>
        <v>681-6173-137</v>
      </c>
      <c r="H3" s="238"/>
      <c r="I3" s="238"/>
      <c r="J3" s="238"/>
      <c r="K3" s="238"/>
    </row>
    <row r="4" spans="1:11" ht="15">
      <c r="B4" s="239"/>
      <c r="C4" s="239" t="s">
        <v>197</v>
      </c>
      <c r="D4" s="239"/>
      <c r="E4" s="239"/>
      <c r="F4" s="239"/>
      <c r="G4" s="239"/>
      <c r="H4" s="238"/>
      <c r="I4" s="238"/>
      <c r="J4" s="238"/>
      <c r="K4" s="238"/>
    </row>
    <row r="5" spans="1:11" ht="15">
      <c r="B5" s="239"/>
      <c r="C5" s="239"/>
      <c r="D5" s="239"/>
      <c r="E5" s="239"/>
      <c r="F5" s="239"/>
      <c r="G5" s="239"/>
      <c r="H5" s="238"/>
      <c r="I5" s="238"/>
      <c r="J5" s="238"/>
      <c r="K5" s="238"/>
    </row>
    <row r="6" spans="1:11" ht="12.75" customHeight="1">
      <c r="B6" s="14"/>
      <c r="C6" s="289" t="s">
        <v>196</v>
      </c>
      <c r="D6" s="289"/>
      <c r="E6" s="289"/>
      <c r="F6" s="289"/>
      <c r="G6" s="289"/>
      <c r="H6" s="214"/>
      <c r="I6" s="214"/>
    </row>
    <row r="7" spans="1:11">
      <c r="B7" s="14"/>
      <c r="C7" s="237"/>
      <c r="D7" s="234"/>
      <c r="E7" s="234"/>
      <c r="F7" s="234"/>
      <c r="G7" s="234"/>
      <c r="H7" s="228"/>
    </row>
    <row r="8" spans="1:11">
      <c r="B8" s="14"/>
      <c r="C8" s="236" t="s">
        <v>195</v>
      </c>
      <c r="D8" s="235"/>
      <c r="E8" s="235"/>
      <c r="F8" s="291">
        <f>+F10+F11+F12</f>
        <v>0</v>
      </c>
      <c r="G8" s="291"/>
      <c r="H8" s="228"/>
    </row>
    <row r="9" spans="1:11">
      <c r="B9" s="14"/>
      <c r="C9" s="214"/>
      <c r="D9" s="234"/>
      <c r="E9" s="234"/>
      <c r="F9" s="233"/>
      <c r="G9" s="232"/>
      <c r="H9" s="228"/>
    </row>
    <row r="10" spans="1:11">
      <c r="B10" s="231" t="s">
        <v>192</v>
      </c>
      <c r="C10" s="230" t="s">
        <v>191</v>
      </c>
      <c r="D10" s="229"/>
      <c r="E10" s="229"/>
      <c r="F10" s="290">
        <f>+G48</f>
        <v>0</v>
      </c>
      <c r="G10" s="290"/>
      <c r="H10" s="228"/>
    </row>
    <row r="11" spans="1:11">
      <c r="B11" s="231" t="s">
        <v>194</v>
      </c>
      <c r="C11" s="230" t="s">
        <v>193</v>
      </c>
      <c r="D11" s="229"/>
      <c r="E11" s="229"/>
      <c r="F11" s="290">
        <f>+G67+G124+G133+G161+G181</f>
        <v>0</v>
      </c>
      <c r="G11" s="290"/>
      <c r="H11" s="228"/>
    </row>
    <row r="12" spans="1:11">
      <c r="B12" s="231" t="s">
        <v>68</v>
      </c>
      <c r="C12" s="230" t="s">
        <v>67</v>
      </c>
      <c r="D12" s="229"/>
      <c r="E12" s="229"/>
      <c r="F12" s="290">
        <f>+G239+G259</f>
        <v>0</v>
      </c>
      <c r="G12" s="290"/>
      <c r="H12" s="228"/>
    </row>
    <row r="14" spans="1:11" ht="36" customHeight="1">
      <c r="A14" s="9"/>
      <c r="B14" s="227"/>
      <c r="C14" s="226"/>
      <c r="D14" s="88" t="s">
        <v>21</v>
      </c>
      <c r="E14" s="86" t="s">
        <v>20</v>
      </c>
      <c r="F14" s="87" t="s">
        <v>19</v>
      </c>
      <c r="G14" s="86" t="s">
        <v>18</v>
      </c>
      <c r="H14" s="188"/>
      <c r="I14" s="187"/>
    </row>
    <row r="15" spans="1:11" ht="15.75">
      <c r="A15" s="85" t="s">
        <v>192</v>
      </c>
      <c r="B15" s="84" t="s">
        <v>191</v>
      </c>
      <c r="C15" s="84"/>
      <c r="D15" s="84"/>
      <c r="E15" s="84"/>
      <c r="F15" s="84"/>
      <c r="G15" s="84"/>
      <c r="H15" s="84"/>
      <c r="I15" s="84"/>
    </row>
    <row r="16" spans="1:11">
      <c r="A16" s="40"/>
      <c r="B16" s="14"/>
      <c r="C16" s="13"/>
      <c r="D16" s="76"/>
      <c r="E16" s="75"/>
      <c r="F16" s="73"/>
      <c r="G16" s="73"/>
      <c r="H16" s="188"/>
      <c r="I16" s="187"/>
    </row>
    <row r="17" spans="1:9">
      <c r="A17" s="40"/>
      <c r="B17" s="39" t="s">
        <v>190</v>
      </c>
      <c r="C17" s="38" t="s">
        <v>189</v>
      </c>
      <c r="D17" s="83"/>
      <c r="E17" s="82"/>
      <c r="F17" s="81"/>
      <c r="G17" s="81"/>
      <c r="H17" s="188"/>
      <c r="I17" s="187"/>
    </row>
    <row r="18" spans="1:9">
      <c r="A18" s="40"/>
      <c r="B18" s="39"/>
      <c r="C18" s="38"/>
      <c r="D18" s="83"/>
      <c r="E18" s="82"/>
      <c r="F18" s="81"/>
      <c r="G18" s="81"/>
      <c r="H18" s="188"/>
      <c r="I18" s="187"/>
    </row>
    <row r="19" spans="1:9" ht="31.5">
      <c r="A19" s="40"/>
      <c r="B19" s="39"/>
      <c r="C19" s="225" t="s">
        <v>188</v>
      </c>
      <c r="D19" s="83"/>
      <c r="E19" s="82"/>
      <c r="F19" s="81"/>
      <c r="G19" s="81"/>
      <c r="H19" s="188"/>
      <c r="I19" s="187"/>
    </row>
    <row r="20" spans="1:9" ht="37.5" customHeight="1">
      <c r="A20" s="221"/>
      <c r="B20" s="220" t="s">
        <v>15</v>
      </c>
      <c r="C20" s="103" t="s">
        <v>187</v>
      </c>
      <c r="D20" s="219"/>
      <c r="E20" s="218"/>
      <c r="F20" s="217"/>
      <c r="G20" s="217"/>
      <c r="H20" s="216"/>
      <c r="I20" s="215"/>
    </row>
    <row r="21" spans="1:9">
      <c r="A21" s="221"/>
      <c r="B21" s="104" t="s">
        <v>13</v>
      </c>
      <c r="C21" s="184" t="s">
        <v>153</v>
      </c>
      <c r="D21" s="219"/>
      <c r="E21" s="218"/>
      <c r="F21" s="217"/>
      <c r="G21" s="217"/>
      <c r="H21" s="216"/>
      <c r="I21" s="215"/>
    </row>
    <row r="22" spans="1:9">
      <c r="A22" s="221"/>
      <c r="B22" s="220" t="s">
        <v>100</v>
      </c>
      <c r="C22" s="224" t="s">
        <v>186</v>
      </c>
      <c r="D22" s="76"/>
      <c r="E22" s="75"/>
      <c r="F22" s="46"/>
      <c r="G22" s="46"/>
      <c r="H22" s="216"/>
      <c r="I22" s="215"/>
    </row>
    <row r="23" spans="1:9" ht="34.5" customHeight="1">
      <c r="A23" s="221"/>
      <c r="B23" s="220" t="s">
        <v>98</v>
      </c>
      <c r="C23" s="103" t="s">
        <v>185</v>
      </c>
      <c r="D23" s="219"/>
      <c r="E23" s="218"/>
      <c r="F23" s="217"/>
      <c r="G23" s="217"/>
      <c r="H23" s="216"/>
      <c r="I23" s="215"/>
    </row>
    <row r="24" spans="1:9" ht="22.5">
      <c r="A24" s="221"/>
      <c r="B24" s="220" t="s">
        <v>96</v>
      </c>
      <c r="C24" s="222" t="s">
        <v>184</v>
      </c>
      <c r="D24" s="219"/>
      <c r="E24" s="218"/>
      <c r="F24" s="217"/>
      <c r="G24" s="217"/>
      <c r="H24" s="216"/>
      <c r="I24" s="215"/>
    </row>
    <row r="25" spans="1:9" ht="39" customHeight="1">
      <c r="A25" s="221"/>
      <c r="B25" s="223" t="s">
        <v>149</v>
      </c>
      <c r="C25" s="222" t="s">
        <v>183</v>
      </c>
      <c r="D25" s="219"/>
      <c r="E25" s="218"/>
      <c r="F25" s="217"/>
      <c r="G25" s="217"/>
      <c r="H25" s="216"/>
      <c r="I25" s="215"/>
    </row>
    <row r="26" spans="1:9" ht="17.25" customHeight="1">
      <c r="A26" s="221"/>
      <c r="B26" s="220" t="s">
        <v>11</v>
      </c>
      <c r="C26" s="103" t="s">
        <v>182</v>
      </c>
      <c r="D26" s="219"/>
      <c r="E26" s="218"/>
      <c r="F26" s="217"/>
      <c r="G26" s="217"/>
      <c r="H26" s="216"/>
      <c r="I26" s="215"/>
    </row>
    <row r="27" spans="1:9">
      <c r="A27" s="15"/>
      <c r="B27" s="14"/>
      <c r="C27" s="13"/>
      <c r="D27" s="76"/>
      <c r="E27" s="75"/>
      <c r="F27" s="74"/>
      <c r="G27" s="73"/>
      <c r="H27" s="188"/>
      <c r="I27" s="187"/>
    </row>
    <row r="28" spans="1:9" ht="39.75" customHeight="1">
      <c r="A28" s="15"/>
      <c r="B28" s="14" t="s">
        <v>15</v>
      </c>
      <c r="C28" s="214" t="s">
        <v>181</v>
      </c>
      <c r="D28" s="180" t="s">
        <v>1</v>
      </c>
      <c r="E28" s="213">
        <v>1</v>
      </c>
      <c r="F28" s="98"/>
      <c r="G28" s="97">
        <f>+F28*E28</f>
        <v>0</v>
      </c>
      <c r="H28" s="188"/>
      <c r="I28" s="187"/>
    </row>
    <row r="29" spans="1:9">
      <c r="A29" s="15"/>
      <c r="B29" s="14"/>
      <c r="C29" s="20"/>
      <c r="D29" s="19"/>
      <c r="E29" s="213"/>
      <c r="F29" s="98"/>
      <c r="G29" s="97"/>
      <c r="H29" s="188"/>
      <c r="I29" s="187"/>
    </row>
    <row r="30" spans="1:9" ht="16.5" customHeight="1">
      <c r="A30" s="15"/>
      <c r="B30" s="14" t="s">
        <v>13</v>
      </c>
      <c r="C30" s="20" t="s">
        <v>180</v>
      </c>
      <c r="D30" s="19" t="s">
        <v>158</v>
      </c>
      <c r="E30" s="213">
        <v>46</v>
      </c>
      <c r="F30" s="98"/>
      <c r="G30" s="97">
        <f>+F30*E30</f>
        <v>0</v>
      </c>
      <c r="H30" s="188"/>
      <c r="I30" s="187"/>
    </row>
    <row r="31" spans="1:9">
      <c r="A31" s="15"/>
      <c r="B31" s="100"/>
      <c r="C31" s="201"/>
      <c r="D31" s="19"/>
      <c r="E31" s="213"/>
      <c r="F31" s="98"/>
      <c r="G31" s="97"/>
      <c r="H31" s="188"/>
      <c r="I31" s="187"/>
    </row>
    <row r="32" spans="1:9" ht="28.5" customHeight="1">
      <c r="A32" s="15"/>
      <c r="B32" s="14" t="s">
        <v>11</v>
      </c>
      <c r="C32" s="20" t="s">
        <v>179</v>
      </c>
      <c r="D32" s="19" t="s">
        <v>70</v>
      </c>
      <c r="E32" s="213">
        <v>0</v>
      </c>
      <c r="F32" s="21"/>
      <c r="G32" s="97">
        <f>+F32*E32</f>
        <v>0</v>
      </c>
      <c r="H32" s="188"/>
      <c r="I32" s="187"/>
    </row>
    <row r="33" spans="1:9">
      <c r="A33" s="15"/>
      <c r="B33" s="14"/>
      <c r="C33" s="201"/>
      <c r="D33" s="19"/>
      <c r="E33" s="213"/>
      <c r="F33" s="21"/>
      <c r="G33" s="97"/>
      <c r="H33" s="188"/>
      <c r="I33" s="187"/>
    </row>
    <row r="34" spans="1:9" ht="27.75" customHeight="1">
      <c r="A34" s="15"/>
      <c r="B34" s="14" t="s">
        <v>8</v>
      </c>
      <c r="C34" s="20" t="s">
        <v>178</v>
      </c>
      <c r="D34" s="19" t="s">
        <v>70</v>
      </c>
      <c r="E34" s="213">
        <v>0</v>
      </c>
      <c r="F34" s="21"/>
      <c r="G34" s="97">
        <f>+F34*E34</f>
        <v>0</v>
      </c>
      <c r="H34" s="188"/>
      <c r="I34" s="187"/>
    </row>
    <row r="35" spans="1:9">
      <c r="A35" s="15"/>
      <c r="B35" s="14"/>
      <c r="C35" s="20"/>
      <c r="D35" s="19"/>
      <c r="E35" s="213"/>
      <c r="F35" s="21"/>
      <c r="G35" s="97"/>
      <c r="H35" s="188"/>
      <c r="I35" s="187"/>
    </row>
    <row r="36" spans="1:9" ht="24.75" customHeight="1">
      <c r="A36" s="15"/>
      <c r="B36" s="14" t="s">
        <v>6</v>
      </c>
      <c r="C36" s="20" t="s">
        <v>177</v>
      </c>
      <c r="D36" s="19" t="s">
        <v>70</v>
      </c>
      <c r="E36" s="213">
        <v>0</v>
      </c>
      <c r="F36" s="21"/>
      <c r="G36" s="97">
        <f>+F36*E36</f>
        <v>0</v>
      </c>
      <c r="H36" s="188"/>
      <c r="I36" s="187"/>
    </row>
    <row r="37" spans="1:9">
      <c r="A37" s="15"/>
      <c r="B37" s="14"/>
      <c r="C37" s="20"/>
      <c r="D37" s="19"/>
      <c r="E37" s="213"/>
      <c r="F37" s="21"/>
      <c r="G37" s="97"/>
      <c r="H37" s="188"/>
      <c r="I37" s="187"/>
    </row>
    <row r="38" spans="1:9" ht="27" customHeight="1">
      <c r="A38" s="15"/>
      <c r="B38" s="14" t="s">
        <v>4</v>
      </c>
      <c r="C38" s="20" t="s">
        <v>176</v>
      </c>
      <c r="D38" s="22" t="s">
        <v>9</v>
      </c>
      <c r="E38" s="213">
        <v>0</v>
      </c>
      <c r="F38" s="21"/>
      <c r="G38" s="97">
        <f>+F38*E38</f>
        <v>0</v>
      </c>
      <c r="H38" s="188"/>
      <c r="I38" s="187"/>
    </row>
    <row r="39" spans="1:9" ht="14.25" customHeight="1">
      <c r="A39" s="15"/>
      <c r="B39" s="14"/>
      <c r="C39" s="20"/>
      <c r="D39" s="22"/>
      <c r="E39" s="213"/>
      <c r="F39" s="21"/>
      <c r="G39" s="97"/>
      <c r="H39" s="188"/>
      <c r="I39" s="187"/>
    </row>
    <row r="40" spans="1:9" ht="28.5" customHeight="1">
      <c r="A40" s="15"/>
      <c r="B40" s="14" t="s">
        <v>3</v>
      </c>
      <c r="C40" s="20" t="s">
        <v>175</v>
      </c>
      <c r="D40" s="22" t="s">
        <v>9</v>
      </c>
      <c r="E40" s="213">
        <v>0</v>
      </c>
      <c r="F40" s="21"/>
      <c r="G40" s="97">
        <f>+F40*E40</f>
        <v>0</v>
      </c>
      <c r="H40" s="188"/>
      <c r="I40" s="187"/>
    </row>
    <row r="41" spans="1:9" ht="15.75" customHeight="1">
      <c r="A41" s="15"/>
      <c r="B41" s="14"/>
      <c r="C41" s="20"/>
      <c r="D41" s="22"/>
      <c r="E41" s="213"/>
      <c r="F41" s="21"/>
      <c r="G41" s="97"/>
      <c r="H41" s="188"/>
      <c r="I41" s="187"/>
    </row>
    <row r="42" spans="1:9" ht="28.5" customHeight="1">
      <c r="A42" s="15"/>
      <c r="B42" s="14" t="s">
        <v>174</v>
      </c>
      <c r="C42" s="20" t="s">
        <v>173</v>
      </c>
      <c r="D42" s="19" t="s">
        <v>70</v>
      </c>
      <c r="E42" s="213">
        <v>0</v>
      </c>
      <c r="F42" s="21"/>
      <c r="G42" s="97">
        <f>+F42*E42</f>
        <v>0</v>
      </c>
      <c r="H42" s="188"/>
      <c r="I42" s="187"/>
    </row>
    <row r="43" spans="1:9" ht="14.25" customHeight="1">
      <c r="A43" s="15"/>
      <c r="B43" s="14"/>
      <c r="C43" s="20"/>
      <c r="D43" s="19"/>
      <c r="E43" s="213"/>
      <c r="F43" s="21"/>
      <c r="G43" s="97"/>
      <c r="H43" s="188"/>
      <c r="I43" s="187"/>
    </row>
    <row r="44" spans="1:9" ht="37.5" customHeight="1">
      <c r="A44" s="15"/>
      <c r="B44" s="14" t="s">
        <v>172</v>
      </c>
      <c r="C44" s="20" t="s">
        <v>171</v>
      </c>
      <c r="D44" s="180" t="s">
        <v>1</v>
      </c>
      <c r="E44" s="213">
        <v>1</v>
      </c>
      <c r="F44" s="98"/>
      <c r="G44" s="97">
        <f>+F44*E44</f>
        <v>0</v>
      </c>
      <c r="H44" s="188"/>
      <c r="I44" s="187"/>
    </row>
    <row r="45" spans="1:9" ht="14.25" customHeight="1">
      <c r="A45" s="15"/>
      <c r="B45" s="14"/>
      <c r="C45" s="201"/>
      <c r="D45" s="22"/>
      <c r="E45" s="213"/>
      <c r="F45" s="21"/>
      <c r="G45" s="97"/>
      <c r="H45" s="188"/>
      <c r="I45" s="187"/>
    </row>
    <row r="46" spans="1:9" ht="24.75" customHeight="1">
      <c r="A46" s="15"/>
      <c r="B46" s="14" t="s">
        <v>44</v>
      </c>
      <c r="C46" s="20" t="s">
        <v>170</v>
      </c>
      <c r="D46" s="22" t="s">
        <v>9</v>
      </c>
      <c r="E46" s="213">
        <v>0</v>
      </c>
      <c r="F46" s="21"/>
      <c r="G46" s="97">
        <f>+F46*E46</f>
        <v>0</v>
      </c>
      <c r="H46" s="188"/>
      <c r="I46" s="187"/>
    </row>
    <row r="47" spans="1:9">
      <c r="A47" s="15"/>
      <c r="B47" s="14"/>
      <c r="C47" s="13"/>
      <c r="D47" s="11"/>
      <c r="E47" s="212" t="e">
        <f>SUM(#REF!)</f>
        <v>#REF!</v>
      </c>
      <c r="F47" s="211"/>
      <c r="G47" s="210"/>
      <c r="H47" s="188"/>
      <c r="I47" s="187"/>
    </row>
    <row r="48" spans="1:9" ht="36.75" customHeight="1">
      <c r="A48" s="9"/>
      <c r="B48" s="94"/>
      <c r="C48" s="7" t="s">
        <v>169</v>
      </c>
      <c r="D48" s="6"/>
      <c r="E48" s="5"/>
      <c r="F48" s="4"/>
      <c r="G48" s="3">
        <f>SUM(G28:G47)</f>
        <v>0</v>
      </c>
      <c r="H48" s="188"/>
      <c r="I48" s="187"/>
    </row>
    <row r="49" spans="1:9">
      <c r="A49" s="15"/>
      <c r="B49" s="158"/>
      <c r="C49" s="20"/>
      <c r="D49" s="76"/>
      <c r="E49" s="75"/>
      <c r="F49" s="74"/>
      <c r="G49" s="73"/>
      <c r="H49" s="188"/>
      <c r="I49" s="187"/>
    </row>
    <row r="50" spans="1:9" ht="15.75">
      <c r="A50" s="85" t="s">
        <v>168</v>
      </c>
      <c r="B50" s="84" t="s">
        <v>167</v>
      </c>
      <c r="C50" s="84"/>
      <c r="D50" s="84"/>
      <c r="E50" s="84"/>
      <c r="F50" s="84"/>
      <c r="G50" s="84"/>
      <c r="H50" s="84"/>
      <c r="I50" s="84"/>
    </row>
    <row r="51" spans="1:9" ht="24">
      <c r="A51" s="15"/>
      <c r="B51" s="14"/>
      <c r="C51" s="13"/>
      <c r="D51" s="88" t="s">
        <v>21</v>
      </c>
      <c r="E51" s="86" t="s">
        <v>20</v>
      </c>
      <c r="F51" s="87" t="s">
        <v>19</v>
      </c>
      <c r="G51" s="86" t="s">
        <v>18</v>
      </c>
      <c r="H51" s="202"/>
      <c r="I51" s="191"/>
    </row>
    <row r="52" spans="1:9">
      <c r="A52" s="40"/>
      <c r="B52" s="39" t="s">
        <v>166</v>
      </c>
      <c r="C52" s="38" t="s">
        <v>165</v>
      </c>
      <c r="D52" s="194"/>
      <c r="E52" s="82"/>
      <c r="F52" s="83"/>
      <c r="G52" s="91"/>
      <c r="H52" s="202"/>
      <c r="I52" s="187"/>
    </row>
    <row r="53" spans="1:9">
      <c r="A53" s="15"/>
      <c r="B53" s="23"/>
      <c r="C53" s="25"/>
      <c r="D53" s="209"/>
      <c r="E53" s="208"/>
      <c r="F53" s="207"/>
      <c r="G53" s="206"/>
      <c r="H53" s="202"/>
      <c r="I53" s="187"/>
    </row>
    <row r="54" spans="1:9" ht="29.25" customHeight="1">
      <c r="A54" s="15"/>
      <c r="B54" s="39" t="s">
        <v>15</v>
      </c>
      <c r="C54" s="205" t="s">
        <v>164</v>
      </c>
      <c r="D54" s="19" t="s">
        <v>70</v>
      </c>
      <c r="E54" s="29">
        <v>0</v>
      </c>
      <c r="F54" s="200"/>
      <c r="G54" s="196">
        <f>+F54*E54</f>
        <v>0</v>
      </c>
      <c r="H54" s="202"/>
      <c r="I54" s="187"/>
    </row>
    <row r="55" spans="1:9">
      <c r="A55" s="15"/>
      <c r="B55" s="23"/>
      <c r="C55" s="25"/>
      <c r="D55" s="19"/>
      <c r="E55" s="29"/>
      <c r="F55" s="200"/>
      <c r="G55" s="196"/>
      <c r="H55" s="202"/>
      <c r="I55" s="187"/>
    </row>
    <row r="56" spans="1:9" ht="24.75" customHeight="1">
      <c r="A56" s="15"/>
      <c r="B56" s="23" t="s">
        <v>13</v>
      </c>
      <c r="C56" s="25" t="s">
        <v>163</v>
      </c>
      <c r="D56" s="19" t="s">
        <v>70</v>
      </c>
      <c r="E56" s="29">
        <v>0</v>
      </c>
      <c r="F56" s="200"/>
      <c r="G56" s="196">
        <f>+F56*E56</f>
        <v>0</v>
      </c>
      <c r="H56" s="202"/>
      <c r="I56" s="187"/>
    </row>
    <row r="57" spans="1:9">
      <c r="A57" s="15"/>
      <c r="B57" s="26"/>
      <c r="C57" s="25"/>
      <c r="D57" s="204"/>
      <c r="E57" s="29"/>
      <c r="F57" s="16"/>
      <c r="G57" s="196"/>
      <c r="H57" s="203"/>
      <c r="I57" s="187"/>
    </row>
    <row r="58" spans="1:9" ht="26.25" customHeight="1">
      <c r="A58" s="15"/>
      <c r="B58" s="23" t="s">
        <v>11</v>
      </c>
      <c r="C58" s="25" t="s">
        <v>162</v>
      </c>
      <c r="D58" s="19" t="s">
        <v>158</v>
      </c>
      <c r="E58" s="29">
        <v>46</v>
      </c>
      <c r="F58" s="200"/>
      <c r="G58" s="196">
        <f>+F58*E58</f>
        <v>0</v>
      </c>
      <c r="H58" s="203"/>
      <c r="I58" s="187"/>
    </row>
    <row r="59" spans="1:9">
      <c r="A59" s="15"/>
      <c r="B59" s="100"/>
      <c r="C59" s="201"/>
      <c r="D59" s="19"/>
      <c r="E59" s="29"/>
      <c r="F59" s="200"/>
      <c r="G59" s="196"/>
      <c r="H59" s="203"/>
      <c r="I59" s="187"/>
    </row>
    <row r="60" spans="1:9" ht="63.75">
      <c r="A60" s="15"/>
      <c r="B60" s="23" t="s">
        <v>8</v>
      </c>
      <c r="C60" s="20" t="s">
        <v>161</v>
      </c>
      <c r="D60" s="19" t="s">
        <v>70</v>
      </c>
      <c r="E60" s="29">
        <v>14</v>
      </c>
      <c r="F60" s="200"/>
      <c r="G60" s="196">
        <f>+F60*E60</f>
        <v>0</v>
      </c>
      <c r="H60" s="202"/>
      <c r="I60" s="191"/>
    </row>
    <row r="61" spans="1:9">
      <c r="A61" s="15"/>
      <c r="B61" s="23"/>
      <c r="C61" s="20"/>
      <c r="D61" s="19"/>
      <c r="E61" s="29"/>
      <c r="F61" s="200"/>
      <c r="G61" s="196"/>
      <c r="H61" s="202"/>
      <c r="I61" s="191"/>
    </row>
    <row r="62" spans="1:9" ht="54.75" customHeight="1">
      <c r="A62" s="15"/>
      <c r="B62" s="23" t="s">
        <v>6</v>
      </c>
      <c r="C62" s="24" t="s">
        <v>160</v>
      </c>
      <c r="D62" s="19" t="s">
        <v>70</v>
      </c>
      <c r="E62" s="29">
        <v>44.8</v>
      </c>
      <c r="F62" s="200"/>
      <c r="G62" s="196">
        <f>+F62*E62</f>
        <v>0</v>
      </c>
      <c r="H62" s="202"/>
      <c r="I62" s="191"/>
    </row>
    <row r="63" spans="1:9">
      <c r="A63" s="15"/>
      <c r="B63" s="100"/>
      <c r="C63" s="201"/>
      <c r="D63" s="19"/>
      <c r="E63" s="29"/>
      <c r="F63" s="200"/>
      <c r="G63" s="196"/>
      <c r="H63" s="2"/>
      <c r="I63" s="1"/>
    </row>
    <row r="64" spans="1:9" ht="27" customHeight="1">
      <c r="A64" s="15"/>
      <c r="B64" s="23" t="s">
        <v>4</v>
      </c>
      <c r="C64" s="25" t="s">
        <v>159</v>
      </c>
      <c r="D64" s="19"/>
      <c r="E64" s="18"/>
      <c r="F64" s="98"/>
      <c r="G64" s="97"/>
      <c r="H64" s="2"/>
      <c r="I64" s="1"/>
    </row>
    <row r="65" spans="1:9">
      <c r="A65" s="15"/>
      <c r="B65" s="100" t="s">
        <v>62</v>
      </c>
      <c r="C65" s="201" t="s">
        <v>18</v>
      </c>
      <c r="D65" s="19" t="s">
        <v>158</v>
      </c>
      <c r="E65" s="29">
        <v>1</v>
      </c>
      <c r="F65" s="200"/>
      <c r="G65" s="196">
        <f>+F65*E65</f>
        <v>0</v>
      </c>
      <c r="H65" s="2"/>
      <c r="I65" s="1"/>
    </row>
    <row r="66" spans="1:9">
      <c r="A66" s="15"/>
      <c r="B66" s="23"/>
      <c r="C66" s="25"/>
      <c r="D66" s="199"/>
      <c r="E66" s="198"/>
      <c r="F66" s="197"/>
      <c r="G66" s="196"/>
      <c r="H66" s="2"/>
      <c r="I66" s="1"/>
    </row>
    <row r="67" spans="1:9">
      <c r="A67" s="15"/>
      <c r="B67" s="14"/>
      <c r="C67" s="7" t="s">
        <v>157</v>
      </c>
      <c r="D67" s="6"/>
      <c r="E67" s="5"/>
      <c r="F67" s="161"/>
      <c r="G67" s="3">
        <f>SUM(G54:G66)</f>
        <v>0</v>
      </c>
      <c r="H67" s="2"/>
      <c r="I67" s="1"/>
    </row>
    <row r="68" spans="1:9">
      <c r="A68" s="15"/>
      <c r="B68" s="90"/>
      <c r="C68" s="89"/>
      <c r="D68" s="144"/>
      <c r="E68" s="143"/>
      <c r="F68" s="91"/>
      <c r="G68" s="91"/>
      <c r="H68" s="2"/>
      <c r="I68" s="1"/>
    </row>
    <row r="69" spans="1:9">
      <c r="A69" s="15"/>
      <c r="B69" s="90"/>
      <c r="C69" s="89"/>
      <c r="D69" s="195"/>
      <c r="E69" s="143"/>
      <c r="F69" s="91"/>
      <c r="G69" s="91"/>
      <c r="H69" s="2"/>
      <c r="I69" s="1"/>
    </row>
    <row r="70" spans="1:9" ht="24">
      <c r="A70" s="15"/>
      <c r="B70" s="14"/>
      <c r="C70" s="13"/>
      <c r="D70" s="88" t="s">
        <v>21</v>
      </c>
      <c r="E70" s="86" t="s">
        <v>20</v>
      </c>
      <c r="F70" s="87" t="s">
        <v>19</v>
      </c>
      <c r="G70" s="86" t="s">
        <v>18</v>
      </c>
      <c r="H70" s="188"/>
      <c r="I70" s="187"/>
    </row>
    <row r="71" spans="1:9">
      <c r="A71" s="40"/>
      <c r="B71" s="39" t="s">
        <v>156</v>
      </c>
      <c r="C71" s="38" t="s">
        <v>155</v>
      </c>
      <c r="D71" s="194"/>
      <c r="E71" s="82"/>
      <c r="F71" s="81"/>
      <c r="G71" s="193"/>
      <c r="H71" s="192"/>
      <c r="I71" s="191"/>
    </row>
    <row r="72" spans="1:9">
      <c r="A72" s="15"/>
      <c r="B72" s="14"/>
      <c r="C72" s="13"/>
      <c r="D72" s="76"/>
      <c r="E72" s="75"/>
      <c r="F72" s="73"/>
      <c r="G72" s="182"/>
      <c r="H72" s="188"/>
      <c r="I72" s="187"/>
    </row>
    <row r="73" spans="1:9">
      <c r="A73" s="15"/>
      <c r="B73" s="190"/>
      <c r="C73" s="189" t="s">
        <v>103</v>
      </c>
      <c r="D73" s="76"/>
      <c r="E73" s="75"/>
      <c r="F73" s="73"/>
      <c r="G73" s="182"/>
      <c r="H73" s="188"/>
      <c r="I73" s="187"/>
    </row>
    <row r="74" spans="1:9" ht="46.5" customHeight="1">
      <c r="A74" s="15"/>
      <c r="B74" s="104" t="s">
        <v>15</v>
      </c>
      <c r="C74" s="103" t="s">
        <v>154</v>
      </c>
      <c r="D74" s="76"/>
      <c r="E74" s="75"/>
      <c r="F74" s="73"/>
      <c r="G74" s="182"/>
      <c r="H74" s="186"/>
      <c r="I74" s="185"/>
    </row>
    <row r="75" spans="1:9">
      <c r="A75" s="15"/>
      <c r="B75" s="104" t="s">
        <v>13</v>
      </c>
      <c r="C75" s="184" t="s">
        <v>153</v>
      </c>
      <c r="D75" s="76"/>
      <c r="E75" s="75"/>
      <c r="F75" s="73"/>
      <c r="G75" s="182"/>
      <c r="H75" s="2"/>
      <c r="I75" s="1"/>
    </row>
    <row r="76" spans="1:9" ht="22.5">
      <c r="A76" s="15"/>
      <c r="B76" s="104" t="s">
        <v>100</v>
      </c>
      <c r="C76" s="103" t="s">
        <v>152</v>
      </c>
      <c r="D76" s="76"/>
      <c r="E76" s="75"/>
      <c r="F76" s="73"/>
      <c r="G76" s="182"/>
      <c r="H76" s="2"/>
      <c r="I76" s="1"/>
    </row>
    <row r="77" spans="1:9" ht="11.25" customHeight="1">
      <c r="A77" s="15"/>
      <c r="B77" s="104" t="s">
        <v>98</v>
      </c>
      <c r="C77" s="103" t="s">
        <v>151</v>
      </c>
      <c r="D77" s="76"/>
      <c r="E77" s="75"/>
      <c r="F77" s="73"/>
      <c r="G77" s="182"/>
      <c r="H77" s="2"/>
      <c r="I77" s="1"/>
    </row>
    <row r="78" spans="1:9">
      <c r="A78" s="15"/>
      <c r="B78" s="104" t="s">
        <v>96</v>
      </c>
      <c r="C78" s="103" t="s">
        <v>150</v>
      </c>
      <c r="D78" s="76"/>
      <c r="E78" s="75"/>
      <c r="F78" s="73"/>
      <c r="G78" s="182"/>
      <c r="H78" s="2"/>
      <c r="I78" s="1"/>
    </row>
    <row r="79" spans="1:9" ht="23.25" customHeight="1">
      <c r="A79" s="15"/>
      <c r="B79" s="104" t="s">
        <v>149</v>
      </c>
      <c r="C79" s="103" t="s">
        <v>148</v>
      </c>
      <c r="D79" s="76"/>
      <c r="E79" s="75"/>
      <c r="F79" s="73"/>
      <c r="G79" s="182"/>
      <c r="H79" s="2"/>
      <c r="I79" s="1"/>
    </row>
    <row r="80" spans="1:9" ht="23.25" customHeight="1">
      <c r="A80" s="15"/>
      <c r="B80" s="104" t="s">
        <v>147</v>
      </c>
      <c r="C80" s="103" t="s">
        <v>97</v>
      </c>
      <c r="D80" s="76"/>
      <c r="E80" s="75"/>
      <c r="F80" s="73"/>
      <c r="G80" s="182"/>
      <c r="H80" s="2"/>
      <c r="I80" s="1"/>
    </row>
    <row r="81" spans="1:9" ht="81" customHeight="1">
      <c r="A81" s="15"/>
      <c r="B81" s="104" t="s">
        <v>146</v>
      </c>
      <c r="C81" s="103" t="s">
        <v>95</v>
      </c>
      <c r="D81" s="76"/>
      <c r="E81" s="75"/>
      <c r="F81" s="73"/>
      <c r="G81" s="182"/>
      <c r="H81" s="2"/>
      <c r="I81" s="1"/>
    </row>
    <row r="82" spans="1:9" ht="22.5">
      <c r="A82" s="15"/>
      <c r="B82" s="104" t="s">
        <v>145</v>
      </c>
      <c r="C82" s="103" t="s">
        <v>144</v>
      </c>
      <c r="D82" s="76"/>
      <c r="E82" s="75"/>
      <c r="F82" s="73"/>
      <c r="G82" s="182"/>
      <c r="H82" s="2"/>
      <c r="I82" s="1"/>
    </row>
    <row r="83" spans="1:9" ht="58.5" customHeight="1">
      <c r="A83" s="15"/>
      <c r="B83" s="104" t="s">
        <v>143</v>
      </c>
      <c r="C83" s="103" t="s">
        <v>142</v>
      </c>
      <c r="D83" s="76"/>
      <c r="E83" s="75"/>
      <c r="F83" s="73"/>
      <c r="G83" s="182"/>
      <c r="H83" s="2"/>
      <c r="I83" s="1"/>
    </row>
    <row r="84" spans="1:9" ht="59.25" customHeight="1">
      <c r="A84" s="15"/>
      <c r="B84" s="104" t="s">
        <v>11</v>
      </c>
      <c r="C84" s="103" t="s">
        <v>141</v>
      </c>
      <c r="D84" s="76"/>
      <c r="E84" s="75"/>
      <c r="F84" s="73"/>
      <c r="G84" s="182"/>
      <c r="H84" s="2"/>
      <c r="I84" s="1"/>
    </row>
    <row r="85" spans="1:9" ht="144.75" customHeight="1">
      <c r="A85" s="15"/>
      <c r="B85" s="158" t="s">
        <v>91</v>
      </c>
      <c r="C85" s="183" t="s">
        <v>213</v>
      </c>
      <c r="D85" s="19" t="s">
        <v>1</v>
      </c>
      <c r="E85" s="18">
        <v>0</v>
      </c>
      <c r="F85" s="17"/>
      <c r="G85" s="167">
        <f>+F85*E85</f>
        <v>0</v>
      </c>
      <c r="H85" s="2"/>
      <c r="I85" s="1"/>
    </row>
    <row r="86" spans="1:9">
      <c r="A86" s="15"/>
      <c r="B86" s="14"/>
      <c r="C86" s="13"/>
      <c r="D86" s="76"/>
      <c r="E86" s="75"/>
      <c r="F86" s="73"/>
      <c r="G86" s="182"/>
      <c r="H86" s="2"/>
      <c r="I86" s="1"/>
    </row>
    <row r="87" spans="1:9" ht="43.5" customHeight="1">
      <c r="A87" s="15"/>
      <c r="B87" s="158" t="s">
        <v>15</v>
      </c>
      <c r="C87" s="20" t="s">
        <v>140</v>
      </c>
      <c r="D87" s="19" t="s">
        <v>1</v>
      </c>
      <c r="E87" s="18">
        <v>0</v>
      </c>
      <c r="F87" s="17"/>
      <c r="G87" s="167">
        <f>+F87*E87</f>
        <v>0</v>
      </c>
      <c r="H87" s="2"/>
      <c r="I87" s="1"/>
    </row>
    <row r="88" spans="1:9" ht="24.75" customHeight="1">
      <c r="A88" s="15"/>
      <c r="B88" s="158"/>
      <c r="C88" s="20" t="s">
        <v>139</v>
      </c>
      <c r="D88" s="19"/>
      <c r="E88" s="18"/>
      <c r="F88" s="179"/>
      <c r="G88" s="167"/>
      <c r="H88" s="2"/>
      <c r="I88" s="1"/>
    </row>
    <row r="89" spans="1:9">
      <c r="A89" s="15"/>
      <c r="B89" s="181" t="s">
        <v>62</v>
      </c>
      <c r="C89" s="20" t="s">
        <v>138</v>
      </c>
      <c r="D89" s="19"/>
      <c r="E89" s="18"/>
      <c r="F89" s="179"/>
      <c r="G89" s="167"/>
      <c r="H89" s="2"/>
      <c r="I89" s="1"/>
    </row>
    <row r="90" spans="1:9" ht="12.75" customHeight="1">
      <c r="A90" s="15"/>
      <c r="B90" s="158"/>
      <c r="C90" s="20" t="s">
        <v>137</v>
      </c>
      <c r="D90" s="19"/>
      <c r="E90" s="18"/>
      <c r="F90" s="179"/>
      <c r="G90" s="167"/>
      <c r="H90" s="2"/>
      <c r="I90" s="1"/>
    </row>
    <row r="91" spans="1:9" ht="26.25" customHeight="1">
      <c r="A91" s="15"/>
      <c r="B91" s="158"/>
      <c r="C91" s="20" t="s">
        <v>136</v>
      </c>
      <c r="D91" s="19"/>
      <c r="E91" s="18"/>
      <c r="F91" s="179"/>
      <c r="G91" s="167"/>
      <c r="H91" s="2"/>
      <c r="I91" s="1"/>
    </row>
    <row r="92" spans="1:9" ht="37.5" customHeight="1">
      <c r="A92" s="15"/>
      <c r="B92" s="158"/>
      <c r="C92" s="20" t="s">
        <v>135</v>
      </c>
      <c r="D92" s="19"/>
      <c r="E92" s="18"/>
      <c r="F92" s="179"/>
      <c r="G92" s="167"/>
      <c r="H92" s="2"/>
      <c r="I92" s="1"/>
    </row>
    <row r="93" spans="1:9" ht="15" customHeight="1">
      <c r="A93" s="15"/>
      <c r="B93" s="158"/>
      <c r="C93" s="20" t="s">
        <v>134</v>
      </c>
      <c r="D93" s="19"/>
      <c r="E93" s="18"/>
      <c r="F93" s="179"/>
      <c r="G93" s="167"/>
      <c r="H93" s="2"/>
      <c r="I93" s="1"/>
    </row>
    <row r="94" spans="1:9" ht="12.75" customHeight="1">
      <c r="A94" s="15"/>
      <c r="B94" s="181" t="s">
        <v>60</v>
      </c>
      <c r="C94" s="20" t="s">
        <v>133</v>
      </c>
      <c r="D94" s="19"/>
      <c r="E94" s="18"/>
      <c r="F94" s="179"/>
      <c r="G94" s="167"/>
      <c r="H94" s="2"/>
      <c r="I94" s="1"/>
    </row>
    <row r="95" spans="1:9" ht="25.5" customHeight="1">
      <c r="A95" s="15"/>
      <c r="B95" s="158"/>
      <c r="C95" s="20" t="s">
        <v>132</v>
      </c>
      <c r="D95" s="19"/>
      <c r="E95" s="18"/>
      <c r="F95" s="179"/>
      <c r="G95" s="167"/>
      <c r="H95" s="2"/>
      <c r="I95" s="1"/>
    </row>
    <row r="96" spans="1:9" ht="69.75" customHeight="1">
      <c r="A96" s="15"/>
      <c r="B96" s="158"/>
      <c r="C96" s="20" t="s">
        <v>131</v>
      </c>
      <c r="D96" s="19"/>
      <c r="E96" s="18"/>
      <c r="F96" s="179"/>
      <c r="G96" s="167"/>
      <c r="H96" s="2"/>
      <c r="I96" s="1"/>
    </row>
    <row r="97" spans="1:9">
      <c r="A97" s="15"/>
      <c r="B97" s="158"/>
      <c r="C97" s="20" t="s">
        <v>130</v>
      </c>
      <c r="D97" s="19"/>
      <c r="E97" s="18"/>
      <c r="F97" s="179"/>
      <c r="G97" s="167"/>
      <c r="H97" s="2"/>
      <c r="I97" s="1"/>
    </row>
    <row r="98" spans="1:9" ht="28.5" customHeight="1">
      <c r="A98" s="15"/>
      <c r="B98" s="158"/>
      <c r="C98" s="20" t="s">
        <v>129</v>
      </c>
      <c r="D98" s="19"/>
      <c r="E98" s="18"/>
      <c r="F98" s="179"/>
      <c r="G98" s="167"/>
      <c r="H98" s="2"/>
      <c r="I98" s="1"/>
    </row>
    <row r="99" spans="1:9" ht="12.75" customHeight="1">
      <c r="A99" s="15"/>
      <c r="B99" s="158"/>
      <c r="C99" s="20" t="s">
        <v>128</v>
      </c>
      <c r="D99" s="19"/>
      <c r="E99" s="18"/>
      <c r="F99" s="179"/>
      <c r="G99" s="167"/>
      <c r="H99" s="2"/>
      <c r="I99" s="1"/>
    </row>
    <row r="100" spans="1:9">
      <c r="A100" s="15"/>
      <c r="B100" s="181" t="s">
        <v>58</v>
      </c>
      <c r="C100" s="20" t="s">
        <v>127</v>
      </c>
      <c r="D100" s="180"/>
      <c r="E100" s="18"/>
      <c r="F100" s="179"/>
      <c r="G100" s="167"/>
      <c r="H100" s="2"/>
      <c r="I100" s="1"/>
    </row>
    <row r="101" spans="1:9" ht="15" customHeight="1">
      <c r="A101" s="15"/>
      <c r="B101" s="158"/>
      <c r="C101" s="20" t="s">
        <v>126</v>
      </c>
      <c r="D101" s="180"/>
      <c r="E101" s="18"/>
      <c r="F101" s="179"/>
      <c r="G101" s="167"/>
      <c r="H101" s="2"/>
      <c r="I101" s="1"/>
    </row>
    <row r="102" spans="1:9" ht="12.75" customHeight="1">
      <c r="A102" s="15"/>
      <c r="B102" s="158"/>
      <c r="C102" s="20" t="s">
        <v>125</v>
      </c>
      <c r="D102" s="180"/>
      <c r="E102" s="18"/>
      <c r="F102" s="179"/>
      <c r="G102" s="167"/>
      <c r="H102" s="2"/>
      <c r="I102" s="1"/>
    </row>
    <row r="103" spans="1:9" ht="12.75" customHeight="1">
      <c r="A103" s="15"/>
      <c r="B103" s="158"/>
      <c r="C103" s="20" t="s">
        <v>124</v>
      </c>
      <c r="D103" s="180"/>
      <c r="E103" s="18"/>
      <c r="F103" s="179"/>
      <c r="G103" s="167"/>
      <c r="H103" s="2"/>
      <c r="I103" s="1"/>
    </row>
    <row r="104" spans="1:9" ht="15" customHeight="1">
      <c r="A104" s="15"/>
      <c r="B104" s="181" t="s">
        <v>123</v>
      </c>
      <c r="C104" s="20" t="s">
        <v>122</v>
      </c>
      <c r="D104" s="180"/>
      <c r="E104" s="18"/>
      <c r="F104" s="179"/>
      <c r="G104" s="167"/>
      <c r="H104" s="2"/>
      <c r="I104" s="1"/>
    </row>
    <row r="105" spans="1:9" ht="37.5" customHeight="1">
      <c r="A105" s="15"/>
      <c r="B105" s="158"/>
      <c r="C105" s="20" t="s">
        <v>121</v>
      </c>
      <c r="D105" s="180"/>
      <c r="E105" s="18"/>
      <c r="F105" s="179"/>
      <c r="G105" s="167"/>
      <c r="H105" s="2"/>
      <c r="I105" s="1"/>
    </row>
    <row r="106" spans="1:9">
      <c r="A106" s="15"/>
      <c r="B106" s="158"/>
      <c r="C106" s="20" t="s">
        <v>120</v>
      </c>
      <c r="D106" s="180"/>
      <c r="E106" s="18"/>
      <c r="F106" s="179"/>
      <c r="G106" s="167"/>
      <c r="H106" s="2"/>
      <c r="I106" s="1"/>
    </row>
    <row r="107" spans="1:9" ht="26.25" customHeight="1">
      <c r="A107" s="15"/>
      <c r="B107" s="158"/>
      <c r="C107" s="20" t="s">
        <v>119</v>
      </c>
      <c r="D107" s="180"/>
      <c r="E107" s="18"/>
      <c r="F107" s="179"/>
      <c r="G107" s="167"/>
      <c r="H107" s="2"/>
      <c r="I107" s="1"/>
    </row>
    <row r="108" spans="1:9">
      <c r="A108" s="15"/>
      <c r="B108" s="90"/>
      <c r="C108" s="89"/>
      <c r="D108" s="178"/>
      <c r="E108" s="177"/>
      <c r="F108" s="176"/>
      <c r="G108" s="175"/>
      <c r="H108" s="2"/>
      <c r="I108" s="1"/>
    </row>
    <row r="109" spans="1:9" ht="78.75" customHeight="1">
      <c r="B109" s="158" t="s">
        <v>13</v>
      </c>
      <c r="C109" s="20" t="s">
        <v>118</v>
      </c>
      <c r="D109" s="19" t="s">
        <v>1</v>
      </c>
      <c r="E109" s="18">
        <v>0</v>
      </c>
      <c r="F109" s="17"/>
      <c r="G109" s="167">
        <f>+F109*E109</f>
        <v>0</v>
      </c>
    </row>
    <row r="110" spans="1:9" ht="17.25" customHeight="1">
      <c r="B110" s="158"/>
      <c r="C110" s="20"/>
      <c r="D110" s="19"/>
      <c r="E110" s="18"/>
      <c r="F110" s="17"/>
      <c r="G110" s="167"/>
    </row>
    <row r="111" spans="1:9" s="173" customFormat="1" ht="151.5" customHeight="1">
      <c r="B111" s="158" t="s">
        <v>11</v>
      </c>
      <c r="C111" s="174" t="s">
        <v>117</v>
      </c>
      <c r="D111" s="172"/>
      <c r="E111" s="171"/>
      <c r="F111" s="170"/>
      <c r="G111" s="169"/>
    </row>
    <row r="112" spans="1:9" ht="51.75" customHeight="1">
      <c r="B112" s="158"/>
      <c r="C112" s="168" t="s">
        <v>116</v>
      </c>
      <c r="D112" s="172" t="s">
        <v>9</v>
      </c>
      <c r="E112" s="171">
        <v>0</v>
      </c>
      <c r="F112" s="170"/>
      <c r="G112" s="169">
        <f>+F112*E112</f>
        <v>0</v>
      </c>
    </row>
    <row r="113" spans="1:9" ht="51.75" customHeight="1">
      <c r="B113" s="158"/>
      <c r="C113" s="168" t="s">
        <v>115</v>
      </c>
      <c r="D113" s="172" t="s">
        <v>9</v>
      </c>
      <c r="E113" s="171">
        <v>0</v>
      </c>
      <c r="F113" s="170"/>
      <c r="G113" s="169">
        <f>+F113*E113</f>
        <v>0</v>
      </c>
    </row>
    <row r="114" spans="1:9" ht="17.25" customHeight="1">
      <c r="B114" s="158"/>
      <c r="C114" s="168"/>
      <c r="D114" s="172"/>
      <c r="E114" s="171"/>
      <c r="F114" s="170"/>
      <c r="G114" s="169"/>
    </row>
    <row r="115" spans="1:9" ht="37.5" customHeight="1">
      <c r="B115" s="158" t="s">
        <v>8</v>
      </c>
      <c r="C115" s="168" t="s">
        <v>114</v>
      </c>
      <c r="D115" s="172" t="s">
        <v>9</v>
      </c>
      <c r="E115" s="171">
        <v>2</v>
      </c>
      <c r="F115" s="170"/>
      <c r="G115" s="169">
        <f>+F115*E115</f>
        <v>0</v>
      </c>
    </row>
    <row r="116" spans="1:9" ht="18.75" customHeight="1">
      <c r="B116" s="158"/>
      <c r="C116" s="168"/>
      <c r="D116" s="172"/>
      <c r="E116" s="171"/>
      <c r="F116" s="170"/>
      <c r="G116" s="169"/>
    </row>
    <row r="117" spans="1:9" ht="25.5" customHeight="1">
      <c r="B117" s="158" t="s">
        <v>6</v>
      </c>
      <c r="C117" s="168" t="s">
        <v>113</v>
      </c>
      <c r="D117" s="172" t="s">
        <v>9</v>
      </c>
      <c r="E117" s="171">
        <v>0</v>
      </c>
      <c r="F117" s="170"/>
      <c r="G117" s="169">
        <f>+F117*E117</f>
        <v>0</v>
      </c>
    </row>
    <row r="118" spans="1:9" ht="17.25" customHeight="1">
      <c r="B118" s="158"/>
      <c r="C118" s="168"/>
      <c r="D118" s="172"/>
      <c r="E118" s="171"/>
      <c r="F118" s="170"/>
      <c r="G118" s="169"/>
    </row>
    <row r="119" spans="1:9" ht="25.5" customHeight="1">
      <c r="B119" s="158" t="s">
        <v>4</v>
      </c>
      <c r="C119" s="168" t="s">
        <v>112</v>
      </c>
      <c r="D119" s="172" t="s">
        <v>9</v>
      </c>
      <c r="E119" s="171">
        <v>0</v>
      </c>
      <c r="F119" s="170"/>
      <c r="G119" s="169">
        <f>+F119*E119</f>
        <v>0</v>
      </c>
    </row>
    <row r="120" spans="1:9" ht="19.5" customHeight="1">
      <c r="B120" s="158"/>
      <c r="C120" s="168"/>
      <c r="D120" s="172"/>
      <c r="E120" s="171"/>
      <c r="F120" s="170"/>
      <c r="G120" s="169"/>
    </row>
    <row r="121" spans="1:9" ht="51" customHeight="1">
      <c r="B121" s="158" t="s">
        <v>3</v>
      </c>
      <c r="C121" s="168" t="s">
        <v>212</v>
      </c>
      <c r="D121" s="19" t="s">
        <v>1</v>
      </c>
      <c r="E121" s="18">
        <v>2</v>
      </c>
      <c r="F121" s="17"/>
      <c r="G121" s="167">
        <f>+F121*E121</f>
        <v>0</v>
      </c>
    </row>
    <row r="122" spans="1:9" ht="15" customHeight="1">
      <c r="B122" s="100"/>
      <c r="C122" s="166"/>
      <c r="D122" s="154"/>
      <c r="E122" s="154"/>
      <c r="F122" s="165"/>
      <c r="G122" s="154"/>
    </row>
    <row r="123" spans="1:9">
      <c r="B123" s="158"/>
      <c r="C123" s="20"/>
      <c r="D123" s="164"/>
      <c r="E123" s="164"/>
      <c r="F123" s="163"/>
      <c r="G123" s="154"/>
    </row>
    <row r="124" spans="1:9" ht="42" customHeight="1">
      <c r="A124" s="159"/>
      <c r="B124" s="162"/>
      <c r="C124" s="7" t="s">
        <v>111</v>
      </c>
      <c r="D124" s="6"/>
      <c r="E124" s="5"/>
      <c r="F124" s="161"/>
      <c r="G124" s="160">
        <f>SUM(G85:G122)</f>
        <v>0</v>
      </c>
      <c r="H124" s="159"/>
      <c r="I124" s="159"/>
    </row>
    <row r="125" spans="1:9">
      <c r="B125" s="158"/>
      <c r="C125" s="20"/>
      <c r="D125" s="157"/>
      <c r="E125" s="157"/>
    </row>
    <row r="126" spans="1:9" ht="15.75">
      <c r="A126" s="15"/>
      <c r="B126" s="104"/>
      <c r="C126" s="103"/>
      <c r="D126" s="76"/>
      <c r="E126" s="75"/>
      <c r="F126" s="73"/>
      <c r="G126" s="91"/>
      <c r="H126" s="102"/>
      <c r="I126" s="102"/>
    </row>
    <row r="127" spans="1:9" ht="15.75">
      <c r="A127" s="15"/>
      <c r="B127" s="104"/>
      <c r="C127" s="103"/>
      <c r="D127" s="156"/>
      <c r="E127" s="75"/>
      <c r="F127" s="73"/>
      <c r="G127" s="91"/>
      <c r="H127" s="102"/>
      <c r="I127" s="102"/>
    </row>
    <row r="128" spans="1:9" ht="24">
      <c r="A128" s="15"/>
      <c r="B128" s="14"/>
      <c r="C128" s="13"/>
      <c r="D128" s="88" t="s">
        <v>21</v>
      </c>
      <c r="E128" s="86" t="s">
        <v>20</v>
      </c>
      <c r="F128" s="87" t="s">
        <v>19</v>
      </c>
      <c r="G128" s="86" t="s">
        <v>18</v>
      </c>
      <c r="H128" s="2"/>
      <c r="I128" s="1"/>
    </row>
    <row r="129" spans="1:256">
      <c r="A129" s="15"/>
      <c r="B129" s="39" t="s">
        <v>110</v>
      </c>
      <c r="C129" s="38" t="s">
        <v>109</v>
      </c>
      <c r="D129" s="155"/>
      <c r="E129" s="107"/>
      <c r="F129" s="106"/>
      <c r="G129" s="107"/>
      <c r="H129" s="2"/>
      <c r="I129" s="1"/>
    </row>
    <row r="130" spans="1:256" ht="114.75">
      <c r="A130" s="15"/>
      <c r="B130" s="14" t="s">
        <v>15</v>
      </c>
      <c r="C130" s="25" t="s">
        <v>108</v>
      </c>
      <c r="D130" s="154"/>
      <c r="E130" s="154"/>
      <c r="F130" s="154"/>
      <c r="G130" s="154"/>
      <c r="H130" s="2"/>
      <c r="I130" s="1"/>
    </row>
    <row r="131" spans="1:256" ht="25.5" customHeight="1">
      <c r="A131" s="15"/>
      <c r="B131" s="14"/>
      <c r="C131" s="153" t="s">
        <v>107</v>
      </c>
      <c r="D131" s="19" t="s">
        <v>70</v>
      </c>
      <c r="E131" s="18">
        <v>0</v>
      </c>
      <c r="F131" s="21"/>
      <c r="G131" s="21">
        <f>+F131*E131</f>
        <v>0</v>
      </c>
      <c r="H131" s="2"/>
      <c r="I131" s="1"/>
    </row>
    <row r="132" spans="1:256">
      <c r="A132" s="15"/>
      <c r="B132" s="14"/>
      <c r="C132" s="152"/>
      <c r="D132" s="11"/>
      <c r="E132" s="96"/>
      <c r="F132" s="151"/>
      <c r="G132" s="151"/>
      <c r="H132" s="2"/>
      <c r="I132" s="1"/>
    </row>
    <row r="133" spans="1:256" ht="44.25" customHeight="1">
      <c r="A133" s="15"/>
      <c r="B133" s="14"/>
      <c r="C133" s="7" t="s">
        <v>106</v>
      </c>
      <c r="D133" s="6"/>
      <c r="E133" s="5"/>
      <c r="F133" s="150"/>
      <c r="G133" s="3">
        <f>SUM(G130:G132)</f>
        <v>0</v>
      </c>
      <c r="H133" s="2"/>
      <c r="I133" s="1"/>
    </row>
    <row r="134" spans="1:256" ht="14.25" customHeight="1">
      <c r="A134" s="15"/>
      <c r="B134" s="14"/>
      <c r="C134" s="149"/>
      <c r="D134" s="148"/>
      <c r="E134" s="147"/>
      <c r="F134" s="146"/>
      <c r="G134" s="145"/>
      <c r="H134" s="2"/>
      <c r="I134" s="1"/>
    </row>
    <row r="135" spans="1:256" ht="27" customHeight="1">
      <c r="A135" s="15"/>
      <c r="B135" s="90"/>
      <c r="C135" s="89"/>
      <c r="D135" s="88" t="s">
        <v>21</v>
      </c>
      <c r="E135" s="86" t="s">
        <v>20</v>
      </c>
      <c r="F135" s="87" t="s">
        <v>19</v>
      </c>
      <c r="G135" s="86" t="s">
        <v>18</v>
      </c>
      <c r="H135" s="2"/>
      <c r="I135" s="1"/>
    </row>
    <row r="136" spans="1:256">
      <c r="A136" s="15"/>
      <c r="B136" s="90" t="s">
        <v>105</v>
      </c>
      <c r="C136" s="38" t="s">
        <v>104</v>
      </c>
      <c r="D136" s="144"/>
      <c r="E136" s="143"/>
      <c r="F136" s="91"/>
      <c r="G136" s="91"/>
      <c r="H136" s="2"/>
      <c r="I136" s="1"/>
    </row>
    <row r="137" spans="1:256">
      <c r="A137" s="15"/>
      <c r="B137" s="90"/>
      <c r="C137" s="38"/>
      <c r="D137" s="144"/>
      <c r="E137" s="143"/>
      <c r="F137" s="91"/>
      <c r="G137" s="91"/>
      <c r="H137" s="2"/>
      <c r="I137" s="1"/>
    </row>
    <row r="138" spans="1:256" s="60" customFormat="1" ht="22.35" customHeight="1">
      <c r="B138" s="126"/>
      <c r="C138" s="142" t="s">
        <v>103</v>
      </c>
      <c r="D138" s="141"/>
      <c r="E138" s="139"/>
      <c r="F138" s="140"/>
      <c r="G138" s="139"/>
      <c r="H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IT138" s="59"/>
    </row>
    <row r="139" spans="1:256" s="59" customFormat="1" ht="33.75">
      <c r="A139" s="60"/>
      <c r="B139" s="138" t="s">
        <v>15</v>
      </c>
      <c r="C139" s="137" t="s">
        <v>102</v>
      </c>
      <c r="D139" s="120"/>
      <c r="E139" s="119"/>
      <c r="F139" s="135"/>
      <c r="G139" s="134"/>
      <c r="H139" s="122"/>
      <c r="I139" s="60"/>
      <c r="J139" s="60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U139" s="60"/>
      <c r="IV139" s="60"/>
    </row>
    <row r="140" spans="1:256" s="59" customFormat="1" ht="15">
      <c r="A140" s="60"/>
      <c r="B140" s="138" t="s">
        <v>13</v>
      </c>
      <c r="C140" s="137" t="s">
        <v>101</v>
      </c>
      <c r="D140" s="120"/>
      <c r="E140" s="119"/>
      <c r="F140" s="135"/>
      <c r="G140" s="134"/>
      <c r="H140" s="122"/>
      <c r="I140" s="60"/>
      <c r="J140" s="60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U140" s="60"/>
      <c r="IV140" s="60"/>
    </row>
    <row r="141" spans="1:256" s="59" customFormat="1" ht="15">
      <c r="A141" s="60"/>
      <c r="B141" s="138" t="s">
        <v>100</v>
      </c>
      <c r="C141" s="137" t="s">
        <v>99</v>
      </c>
      <c r="D141" s="120"/>
      <c r="E141" s="119"/>
      <c r="F141" s="135"/>
      <c r="G141" s="134"/>
      <c r="H141" s="122"/>
      <c r="I141" s="60"/>
      <c r="J141" s="60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U141" s="60"/>
      <c r="IV141" s="60"/>
    </row>
    <row r="142" spans="1:256" s="59" customFormat="1" ht="15">
      <c r="A142" s="60"/>
      <c r="B142" s="138" t="s">
        <v>98</v>
      </c>
      <c r="C142" s="137" t="s">
        <v>97</v>
      </c>
      <c r="D142" s="120"/>
      <c r="E142" s="119"/>
      <c r="F142" s="135"/>
      <c r="G142" s="134"/>
      <c r="H142" s="122"/>
      <c r="I142" s="60"/>
      <c r="J142" s="60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U142" s="60"/>
      <c r="IV142" s="60"/>
    </row>
    <row r="143" spans="1:256" s="59" customFormat="1" ht="14.85" customHeight="1">
      <c r="A143" s="60"/>
      <c r="B143" s="138" t="s">
        <v>96</v>
      </c>
      <c r="C143" s="137" t="s">
        <v>95</v>
      </c>
      <c r="D143" s="120"/>
      <c r="E143" s="119"/>
      <c r="F143" s="135"/>
      <c r="G143" s="134"/>
      <c r="H143" s="122"/>
      <c r="I143" s="60"/>
      <c r="J143" s="60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U143" s="60"/>
      <c r="IV143" s="60"/>
    </row>
    <row r="144" spans="1:256" s="60" customFormat="1" ht="15.6" customHeight="1">
      <c r="D144" s="120"/>
      <c r="E144" s="119"/>
      <c r="F144" s="135"/>
      <c r="G144" s="134"/>
      <c r="H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IT144" s="59"/>
    </row>
    <row r="145" spans="1:256" s="59" customFormat="1" ht="15">
      <c r="A145" s="60"/>
      <c r="B145" s="126"/>
      <c r="C145" s="136" t="s">
        <v>94</v>
      </c>
      <c r="D145" s="120"/>
      <c r="E145" s="119"/>
      <c r="F145" s="135"/>
      <c r="G145" s="134"/>
      <c r="H145" s="122"/>
      <c r="I145" s="60"/>
      <c r="J145" s="60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U145" s="60"/>
      <c r="IV145" s="60"/>
    </row>
    <row r="146" spans="1:256" s="60" customFormat="1" ht="114.75">
      <c r="B146" s="121" t="s">
        <v>15</v>
      </c>
      <c r="C146" s="68" t="s">
        <v>93</v>
      </c>
      <c r="D146" s="120"/>
      <c r="E146" s="119"/>
      <c r="F146" s="133"/>
      <c r="G146" s="13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09"/>
    </row>
    <row r="147" spans="1:256" s="60" customFormat="1" ht="114.75">
      <c r="B147" s="121"/>
      <c r="C147" s="68" t="s">
        <v>92</v>
      </c>
      <c r="D147" s="120" t="s">
        <v>82</v>
      </c>
      <c r="E147" s="119">
        <v>0</v>
      </c>
      <c r="F147" s="125"/>
      <c r="G147" s="64">
        <f>+F147*E147</f>
        <v>0</v>
      </c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09"/>
    </row>
    <row r="148" spans="1:256" s="59" customFormat="1" ht="21.6" customHeight="1">
      <c r="A148" s="127"/>
      <c r="B148" s="121"/>
      <c r="C148" s="68"/>
      <c r="D148" s="120"/>
      <c r="E148" s="119"/>
      <c r="F148" s="125"/>
      <c r="G148" s="130"/>
      <c r="H148" s="124"/>
      <c r="I148" s="123"/>
      <c r="J148" s="122"/>
      <c r="K148" s="60"/>
      <c r="L148" s="60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</row>
    <row r="149" spans="1:256" s="59" customFormat="1" ht="101.25" customHeight="1">
      <c r="A149" s="127"/>
      <c r="B149" s="126" t="s">
        <v>13</v>
      </c>
      <c r="C149" s="132" t="s">
        <v>90</v>
      </c>
      <c r="D149" s="120" t="s">
        <v>9</v>
      </c>
      <c r="E149" s="119">
        <v>0</v>
      </c>
      <c r="F149" s="125"/>
      <c r="G149" s="130">
        <f>+F149*E149</f>
        <v>0</v>
      </c>
      <c r="H149" s="124"/>
      <c r="I149" s="123"/>
      <c r="J149" s="122"/>
      <c r="K149" s="60"/>
      <c r="L149" s="60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</row>
    <row r="150" spans="1:256" s="59" customFormat="1" ht="12.75" customHeight="1">
      <c r="A150" s="127"/>
      <c r="B150" s="126"/>
      <c r="C150" s="132"/>
      <c r="D150" s="120"/>
      <c r="E150" s="119"/>
      <c r="F150" s="125"/>
      <c r="G150" s="130"/>
      <c r="H150" s="124"/>
      <c r="I150" s="123"/>
      <c r="J150" s="122"/>
      <c r="K150" s="122"/>
      <c r="L150" s="60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</row>
    <row r="151" spans="1:256" s="59" customFormat="1" ht="96.75" customHeight="1">
      <c r="A151" s="127"/>
      <c r="B151" s="126" t="s">
        <v>11</v>
      </c>
      <c r="C151" s="131" t="s">
        <v>89</v>
      </c>
      <c r="D151" s="120"/>
      <c r="E151" s="119"/>
      <c r="F151" s="125"/>
      <c r="G151" s="130"/>
      <c r="H151" s="124"/>
      <c r="I151" s="123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</row>
    <row r="152" spans="1:256" s="59" customFormat="1" ht="120.75" customHeight="1">
      <c r="A152" s="127"/>
      <c r="B152" s="126"/>
      <c r="C152" s="131" t="s">
        <v>88</v>
      </c>
      <c r="D152" s="120" t="s">
        <v>82</v>
      </c>
      <c r="E152" s="119">
        <v>0</v>
      </c>
      <c r="F152" s="125"/>
      <c r="G152" s="64">
        <f>+F152*E152</f>
        <v>0</v>
      </c>
      <c r="H152" s="124"/>
      <c r="I152" s="123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</row>
    <row r="153" spans="1:256" s="59" customFormat="1" ht="16.350000000000001" customHeight="1">
      <c r="A153" s="127"/>
      <c r="B153" s="126"/>
      <c r="C153" s="131"/>
      <c r="D153" s="120"/>
      <c r="E153" s="119"/>
      <c r="F153" s="125"/>
      <c r="G153" s="130"/>
      <c r="H153" s="124"/>
      <c r="I153" s="123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</row>
    <row r="154" spans="1:256" s="59" customFormat="1" ht="114" customHeight="1">
      <c r="A154" s="127"/>
      <c r="B154" s="126"/>
      <c r="C154" s="131" t="s">
        <v>87</v>
      </c>
      <c r="D154" s="120"/>
      <c r="E154" s="119"/>
      <c r="F154" s="125"/>
      <c r="G154" s="130"/>
      <c r="H154" s="124"/>
      <c r="I154" s="123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</row>
    <row r="155" spans="1:256" s="59" customFormat="1" ht="21.6" customHeight="1">
      <c r="A155" s="127"/>
      <c r="B155" s="128" t="s">
        <v>62</v>
      </c>
      <c r="C155" s="129" t="s">
        <v>86</v>
      </c>
      <c r="D155" s="120" t="s">
        <v>9</v>
      </c>
      <c r="E155" s="119">
        <v>0</v>
      </c>
      <c r="F155" s="125"/>
      <c r="G155" s="64">
        <f>+F155*E155</f>
        <v>0</v>
      </c>
      <c r="H155" s="124"/>
      <c r="I155" s="123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</row>
    <row r="156" spans="1:256" s="59" customFormat="1" ht="9.75" customHeight="1">
      <c r="A156" s="127"/>
      <c r="B156" s="128"/>
      <c r="C156" s="129"/>
      <c r="D156" s="120"/>
      <c r="E156" s="119"/>
      <c r="F156" s="125"/>
      <c r="G156" s="64"/>
      <c r="H156" s="124"/>
      <c r="I156" s="123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</row>
    <row r="157" spans="1:256" s="59" customFormat="1" ht="104.25" customHeight="1">
      <c r="A157" s="127"/>
      <c r="B157" s="126" t="s">
        <v>8</v>
      </c>
      <c r="C157" s="68" t="s">
        <v>85</v>
      </c>
      <c r="D157" s="120" t="s">
        <v>84</v>
      </c>
      <c r="E157" s="119">
        <v>10</v>
      </c>
      <c r="F157" s="125"/>
      <c r="G157" s="64">
        <f>+F157*E157</f>
        <v>0</v>
      </c>
      <c r="H157" s="124"/>
      <c r="I157" s="123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</row>
    <row r="158" spans="1:256" s="59" customFormat="1" ht="19.5" customHeight="1">
      <c r="A158" s="127"/>
      <c r="B158" s="126"/>
      <c r="C158" s="68"/>
      <c r="D158" s="120"/>
      <c r="E158" s="119"/>
      <c r="F158" s="118"/>
      <c r="G158" s="64"/>
      <c r="H158" s="124"/>
      <c r="I158" s="123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</row>
    <row r="159" spans="1:256" s="59" customFormat="1" ht="65.25" customHeight="1">
      <c r="A159" s="127"/>
      <c r="B159" s="126" t="s">
        <v>6</v>
      </c>
      <c r="C159" s="68" t="s">
        <v>83</v>
      </c>
      <c r="D159" s="120" t="s">
        <v>82</v>
      </c>
      <c r="E159" s="119">
        <v>0</v>
      </c>
      <c r="F159" s="125"/>
      <c r="G159" s="64">
        <f>+F159*E159</f>
        <v>0</v>
      </c>
      <c r="H159" s="124"/>
      <c r="I159" s="123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</row>
    <row r="160" spans="1:256" s="60" customFormat="1">
      <c r="B160" s="121"/>
      <c r="C160" s="68"/>
      <c r="D160" s="120"/>
      <c r="E160" s="119"/>
      <c r="F160" s="118"/>
      <c r="G160" s="64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09"/>
    </row>
    <row r="161" spans="1:23" s="60" customFormat="1" ht="25.35" customHeight="1">
      <c r="A161" s="117"/>
      <c r="B161" s="116"/>
      <c r="C161" s="115" t="s">
        <v>81</v>
      </c>
      <c r="D161" s="114"/>
      <c r="E161" s="113"/>
      <c r="F161" s="112"/>
      <c r="G161" s="111">
        <f>SUM(G146:G160)</f>
        <v>0</v>
      </c>
      <c r="H161" s="110"/>
      <c r="I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09"/>
    </row>
    <row r="162" spans="1:23" ht="15" customHeight="1">
      <c r="A162" s="15"/>
      <c r="B162" s="104"/>
      <c r="C162" s="103"/>
      <c r="D162" s="108"/>
      <c r="E162" s="107"/>
      <c r="F162" s="106"/>
      <c r="G162" s="105"/>
      <c r="H162" s="102"/>
      <c r="I162" s="102"/>
    </row>
    <row r="163" spans="1:23" ht="27" customHeight="1">
      <c r="A163" s="15"/>
      <c r="B163" s="104"/>
      <c r="C163" s="103"/>
      <c r="D163" s="88" t="s">
        <v>21</v>
      </c>
      <c r="E163" s="86" t="s">
        <v>20</v>
      </c>
      <c r="F163" s="87" t="s">
        <v>19</v>
      </c>
      <c r="G163" s="86" t="s">
        <v>18</v>
      </c>
      <c r="H163" s="102"/>
      <c r="I163" s="102"/>
    </row>
    <row r="164" spans="1:23">
      <c r="A164" s="40"/>
      <c r="B164" s="39" t="s">
        <v>66</v>
      </c>
      <c r="C164" s="38" t="s">
        <v>80</v>
      </c>
      <c r="D164" s="83"/>
      <c r="E164" s="82"/>
      <c r="F164" s="81"/>
      <c r="G164" s="81"/>
      <c r="H164" s="2"/>
      <c r="I164" s="1"/>
    </row>
    <row r="165" spans="1:23">
      <c r="A165" s="15"/>
      <c r="B165" s="14"/>
      <c r="C165" s="13"/>
      <c r="D165" s="76"/>
      <c r="E165" s="75"/>
      <c r="F165" s="73"/>
      <c r="G165" s="73"/>
      <c r="H165" s="2"/>
      <c r="I165" s="1"/>
    </row>
    <row r="166" spans="1:23">
      <c r="A166" s="15"/>
      <c r="B166" s="14"/>
      <c r="C166" s="101" t="s">
        <v>79</v>
      </c>
      <c r="D166" s="76"/>
      <c r="E166" s="75"/>
      <c r="F166" s="73"/>
      <c r="G166" s="73"/>
      <c r="H166" s="2"/>
      <c r="I166" s="1"/>
    </row>
    <row r="167" spans="1:23" ht="141.75" customHeight="1">
      <c r="A167" s="15"/>
      <c r="B167" s="14" t="s">
        <v>15</v>
      </c>
      <c r="C167" s="50" t="s">
        <v>247</v>
      </c>
      <c r="D167" s="76"/>
      <c r="E167" s="75"/>
      <c r="F167" s="73"/>
      <c r="G167" s="73"/>
      <c r="H167" s="2"/>
      <c r="I167" s="1"/>
    </row>
    <row r="168" spans="1:23" ht="81" customHeight="1">
      <c r="A168" s="15"/>
      <c r="B168" s="14"/>
      <c r="C168" s="50" t="s">
        <v>78</v>
      </c>
      <c r="D168" s="19"/>
      <c r="E168" s="18"/>
      <c r="F168" s="98"/>
      <c r="G168" s="97"/>
      <c r="H168" s="2"/>
      <c r="I168" s="1"/>
    </row>
    <row r="169" spans="1:23">
      <c r="A169" s="15"/>
      <c r="B169" s="100" t="s">
        <v>62</v>
      </c>
      <c r="C169" s="99" t="s">
        <v>77</v>
      </c>
      <c r="D169" s="19" t="s">
        <v>70</v>
      </c>
      <c r="E169" s="18">
        <v>3.5</v>
      </c>
      <c r="F169" s="98"/>
      <c r="G169" s="97">
        <f>+F169*E169</f>
        <v>0</v>
      </c>
      <c r="H169" s="2"/>
      <c r="I169" s="1"/>
    </row>
    <row r="170" spans="1:23">
      <c r="A170" s="15"/>
      <c r="B170" s="100"/>
      <c r="C170" s="99"/>
      <c r="D170" s="19"/>
      <c r="E170" s="18"/>
      <c r="F170" s="98"/>
      <c r="G170" s="97"/>
      <c r="H170" s="2"/>
      <c r="I170" s="1"/>
    </row>
    <row r="171" spans="1:23" ht="51" customHeight="1">
      <c r="A171" s="15"/>
      <c r="B171" s="14" t="s">
        <v>13</v>
      </c>
      <c r="C171" s="50" t="s">
        <v>76</v>
      </c>
      <c r="D171" s="19" t="s">
        <v>70</v>
      </c>
      <c r="E171" s="18">
        <v>103</v>
      </c>
      <c r="F171" s="98"/>
      <c r="G171" s="97">
        <f>+F171*E171</f>
        <v>0</v>
      </c>
      <c r="H171" s="2"/>
      <c r="I171" s="1"/>
    </row>
    <row r="172" spans="1:23">
      <c r="A172" s="15"/>
      <c r="B172" s="100"/>
      <c r="C172" s="99"/>
      <c r="D172" s="19"/>
      <c r="E172" s="18"/>
      <c r="F172" s="98"/>
      <c r="G172" s="97"/>
      <c r="H172" s="2"/>
      <c r="I172" s="1"/>
    </row>
    <row r="173" spans="1:23" ht="51">
      <c r="A173" s="15"/>
      <c r="B173" s="14" t="s">
        <v>11</v>
      </c>
      <c r="C173" s="50" t="s">
        <v>75</v>
      </c>
      <c r="D173" s="19" t="s">
        <v>70</v>
      </c>
      <c r="E173" s="18">
        <v>54.5</v>
      </c>
      <c r="F173" s="98"/>
      <c r="G173" s="97">
        <f>+F173*E173</f>
        <v>0</v>
      </c>
      <c r="H173" s="2"/>
      <c r="I173" s="1"/>
    </row>
    <row r="174" spans="1:23">
      <c r="A174" s="15"/>
      <c r="B174" s="14"/>
      <c r="C174" s="50"/>
      <c r="D174" s="19"/>
      <c r="E174" s="18"/>
      <c r="F174" s="98"/>
      <c r="G174" s="97"/>
      <c r="H174" s="2"/>
      <c r="I174" s="1"/>
    </row>
    <row r="175" spans="1:23" ht="25.5">
      <c r="A175" s="15"/>
      <c r="B175" s="14" t="s">
        <v>8</v>
      </c>
      <c r="C175" s="50" t="s">
        <v>248</v>
      </c>
      <c r="D175" s="19" t="s">
        <v>72</v>
      </c>
      <c r="E175" s="18">
        <v>2</v>
      </c>
      <c r="F175" s="98"/>
      <c r="G175" s="97">
        <f>+F175*E175</f>
        <v>0</v>
      </c>
      <c r="H175" s="2"/>
      <c r="I175" s="1"/>
    </row>
    <row r="176" spans="1:23">
      <c r="A176" s="15"/>
      <c r="B176" s="14"/>
      <c r="C176" s="50"/>
      <c r="D176" s="19"/>
      <c r="E176" s="18"/>
      <c r="F176" s="98"/>
      <c r="G176" s="97"/>
      <c r="H176" s="2"/>
      <c r="I176" s="1"/>
    </row>
    <row r="177" spans="1:9" ht="41.25" customHeight="1">
      <c r="A177" s="15"/>
      <c r="B177" s="14" t="s">
        <v>6</v>
      </c>
      <c r="C177" s="50" t="s">
        <v>210</v>
      </c>
      <c r="D177" s="19" t="s">
        <v>72</v>
      </c>
      <c r="E177" s="18">
        <v>8.4</v>
      </c>
      <c r="F177" s="98"/>
      <c r="G177" s="97">
        <f>+F177*E177</f>
        <v>0</v>
      </c>
      <c r="H177" s="2"/>
      <c r="I177" s="1"/>
    </row>
    <row r="178" spans="1:9">
      <c r="A178" s="15"/>
      <c r="B178" s="14"/>
      <c r="C178" s="50"/>
      <c r="D178" s="19"/>
      <c r="E178" s="18"/>
      <c r="F178" s="98"/>
      <c r="G178" s="97"/>
      <c r="H178" s="2"/>
      <c r="I178" s="1"/>
    </row>
    <row r="179" spans="1:9">
      <c r="A179" s="15"/>
      <c r="B179" s="14" t="s">
        <v>4</v>
      </c>
      <c r="C179" s="20" t="s">
        <v>71</v>
      </c>
      <c r="D179" s="19" t="s">
        <v>70</v>
      </c>
      <c r="E179" s="18">
        <v>65</v>
      </c>
      <c r="F179" s="98"/>
      <c r="G179" s="97">
        <f>+F179*E179</f>
        <v>0</v>
      </c>
      <c r="H179" s="2"/>
      <c r="I179" s="1"/>
    </row>
    <row r="180" spans="1:9">
      <c r="A180" s="15"/>
      <c r="B180" s="14"/>
      <c r="C180" s="13"/>
      <c r="D180" s="11"/>
      <c r="E180" s="96"/>
      <c r="F180" s="95"/>
      <c r="G180" s="95"/>
      <c r="H180" s="2"/>
      <c r="I180" s="1"/>
    </row>
    <row r="181" spans="1:9" ht="34.5" customHeight="1">
      <c r="A181" s="9"/>
      <c r="B181" s="94"/>
      <c r="C181" s="7" t="s">
        <v>69</v>
      </c>
      <c r="D181" s="6"/>
      <c r="E181" s="5"/>
      <c r="F181" s="93"/>
      <c r="G181" s="3">
        <f>SUM(G168:G180)</f>
        <v>0</v>
      </c>
      <c r="H181" s="2"/>
      <c r="I181" s="1"/>
    </row>
    <row r="182" spans="1:9">
      <c r="A182" s="15"/>
      <c r="B182" s="90"/>
      <c r="C182" s="89"/>
      <c r="D182" s="92"/>
      <c r="E182" s="15"/>
      <c r="F182" s="91"/>
      <c r="G182" s="91"/>
      <c r="H182" s="2"/>
      <c r="I182" s="1"/>
    </row>
    <row r="183" spans="1:9">
      <c r="A183" s="15"/>
      <c r="B183" s="90"/>
      <c r="C183" s="89"/>
      <c r="D183" s="92"/>
      <c r="E183" s="15"/>
      <c r="F183" s="91"/>
      <c r="G183" s="91"/>
      <c r="H183" s="2"/>
      <c r="I183" s="1"/>
    </row>
    <row r="184" spans="1:9">
      <c r="A184" s="15"/>
      <c r="B184" s="90"/>
      <c r="C184" s="89"/>
      <c r="D184" s="92"/>
      <c r="E184" s="15"/>
      <c r="F184" s="91"/>
      <c r="G184" s="91"/>
      <c r="H184" s="2"/>
      <c r="I184" s="1"/>
    </row>
    <row r="185" spans="1:9" ht="36" customHeight="1">
      <c r="A185" s="15"/>
      <c r="B185" s="90"/>
      <c r="C185" s="89"/>
      <c r="D185" s="88" t="s">
        <v>21</v>
      </c>
      <c r="E185" s="86" t="s">
        <v>20</v>
      </c>
      <c r="F185" s="87" t="s">
        <v>19</v>
      </c>
      <c r="G185" s="86" t="s">
        <v>18</v>
      </c>
      <c r="H185" s="2"/>
      <c r="I185" s="1"/>
    </row>
    <row r="186" spans="1:9" ht="15.75">
      <c r="A186" s="85" t="s">
        <v>68</v>
      </c>
      <c r="B186" s="84" t="s">
        <v>67</v>
      </c>
      <c r="C186" s="84"/>
      <c r="D186" s="84"/>
      <c r="E186" s="84"/>
      <c r="F186" s="84"/>
      <c r="G186" s="84"/>
      <c r="H186" s="84"/>
      <c r="I186" s="84"/>
    </row>
    <row r="187" spans="1:9">
      <c r="A187" s="15"/>
      <c r="B187" s="14"/>
      <c r="C187" s="20"/>
      <c r="D187" s="76"/>
      <c r="E187" s="75"/>
      <c r="F187" s="73"/>
      <c r="G187" s="73"/>
      <c r="H187" s="2"/>
      <c r="I187" s="1"/>
    </row>
    <row r="188" spans="1:9">
      <c r="A188" s="40"/>
      <c r="B188" s="39" t="s">
        <v>66</v>
      </c>
      <c r="C188" s="38" t="s">
        <v>65</v>
      </c>
      <c r="D188" s="83"/>
      <c r="E188" s="82"/>
      <c r="F188" s="81"/>
      <c r="G188" s="81"/>
      <c r="H188" s="2"/>
      <c r="I188" s="1"/>
    </row>
    <row r="189" spans="1:9">
      <c r="A189" s="15"/>
      <c r="B189" s="14"/>
      <c r="C189" s="20"/>
      <c r="D189" s="76"/>
      <c r="E189" s="75"/>
      <c r="F189" s="73"/>
      <c r="G189" s="73"/>
      <c r="H189" s="2"/>
      <c r="I189" s="1"/>
    </row>
    <row r="190" spans="1:9" ht="13.5">
      <c r="A190" s="15"/>
      <c r="B190" s="14"/>
      <c r="C190" s="80" t="s">
        <v>64</v>
      </c>
      <c r="D190" s="76"/>
      <c r="E190" s="75"/>
      <c r="F190" s="73"/>
      <c r="G190" s="73"/>
      <c r="H190" s="2"/>
      <c r="I190" s="1"/>
    </row>
    <row r="191" spans="1:9" ht="33.75" customHeight="1">
      <c r="A191" s="15"/>
      <c r="B191" s="72">
        <v>1</v>
      </c>
      <c r="C191" s="79" t="s">
        <v>63</v>
      </c>
      <c r="D191" s="76"/>
      <c r="E191" s="75"/>
      <c r="F191" s="73"/>
      <c r="G191" s="73"/>
      <c r="H191" s="2"/>
      <c r="I191" s="1"/>
    </row>
    <row r="192" spans="1:9">
      <c r="A192" s="15"/>
      <c r="B192" s="72" t="s">
        <v>62</v>
      </c>
      <c r="C192" s="78" t="s">
        <v>61</v>
      </c>
      <c r="D192" s="76"/>
      <c r="E192" s="75"/>
      <c r="F192" s="73"/>
      <c r="G192" s="73"/>
      <c r="H192" s="2"/>
      <c r="I192" s="1"/>
    </row>
    <row r="193" spans="1:255" ht="33.75" customHeight="1">
      <c r="A193" s="15"/>
      <c r="B193" s="72" t="s">
        <v>60</v>
      </c>
      <c r="C193" s="77" t="s">
        <v>59</v>
      </c>
      <c r="D193" s="76"/>
      <c r="E193" s="75"/>
      <c r="F193" s="73"/>
      <c r="G193" s="73"/>
      <c r="H193" s="2"/>
      <c r="I193" s="1"/>
    </row>
    <row r="194" spans="1:255" ht="39.75" customHeight="1">
      <c r="A194" s="15"/>
      <c r="B194" s="72" t="s">
        <v>58</v>
      </c>
      <c r="C194" s="77" t="s">
        <v>57</v>
      </c>
      <c r="D194" s="76"/>
      <c r="E194" s="75"/>
      <c r="F194" s="74"/>
      <c r="G194" s="73"/>
      <c r="H194" s="2"/>
      <c r="I194" s="1"/>
    </row>
    <row r="195" spans="1:255" ht="57" customHeight="1">
      <c r="A195" s="15"/>
      <c r="B195" s="72" t="s">
        <v>56</v>
      </c>
      <c r="C195" s="71" t="s">
        <v>55</v>
      </c>
      <c r="D195" s="49"/>
      <c r="E195" s="48"/>
      <c r="F195" s="48"/>
      <c r="G195" s="73"/>
      <c r="H195" s="2"/>
      <c r="I195" s="1"/>
    </row>
    <row r="196" spans="1:255">
      <c r="A196" s="15"/>
      <c r="B196" s="72"/>
      <c r="C196" s="71"/>
      <c r="D196" s="51"/>
      <c r="E196" s="29"/>
      <c r="F196" s="70"/>
      <c r="G196" s="41"/>
      <c r="H196" s="2"/>
      <c r="I196" s="1"/>
    </row>
    <row r="197" spans="1:255" ht="26.25" customHeight="1">
      <c r="A197" s="15"/>
      <c r="B197" s="23" t="s">
        <v>15</v>
      </c>
      <c r="C197" s="52" t="s">
        <v>54</v>
      </c>
      <c r="D197" s="51" t="s">
        <v>1</v>
      </c>
      <c r="E197" s="29">
        <v>1</v>
      </c>
      <c r="F197" s="32"/>
      <c r="G197" s="21">
        <f>+F197*E197</f>
        <v>0</v>
      </c>
      <c r="H197" s="2"/>
      <c r="I197" s="1"/>
    </row>
    <row r="198" spans="1:255" ht="18" customHeight="1">
      <c r="A198" s="15"/>
      <c r="B198" s="23"/>
      <c r="C198" s="52"/>
      <c r="D198" s="51"/>
      <c r="E198" s="29"/>
      <c r="F198" s="32"/>
      <c r="G198" s="21"/>
      <c r="H198" s="2"/>
      <c r="I198" s="1"/>
    </row>
    <row r="199" spans="1:255" ht="49.5" customHeight="1">
      <c r="A199" s="15"/>
      <c r="B199" s="23" t="s">
        <v>13</v>
      </c>
      <c r="C199" s="52" t="s">
        <v>53</v>
      </c>
      <c r="D199" s="51" t="s">
        <v>1</v>
      </c>
      <c r="E199" s="29">
        <v>1</v>
      </c>
      <c r="F199" s="32"/>
      <c r="G199" s="21">
        <f>+F199*E199</f>
        <v>0</v>
      </c>
      <c r="H199" s="2"/>
      <c r="I199" s="1"/>
    </row>
    <row r="200" spans="1:255">
      <c r="A200" s="15"/>
      <c r="B200" s="23"/>
      <c r="C200" s="25"/>
      <c r="D200" s="51"/>
      <c r="E200" s="29"/>
      <c r="F200" s="70"/>
      <c r="G200" s="41"/>
      <c r="H200" s="2"/>
      <c r="I200" s="1"/>
    </row>
    <row r="201" spans="1:255" ht="115.5" customHeight="1">
      <c r="A201" s="15"/>
      <c r="B201" s="23" t="s">
        <v>11</v>
      </c>
      <c r="C201" s="50" t="s">
        <v>249</v>
      </c>
      <c r="D201" s="51" t="s">
        <v>1</v>
      </c>
      <c r="E201" s="29">
        <v>1</v>
      </c>
      <c r="F201" s="32"/>
      <c r="G201" s="21">
        <f>+F201*E201</f>
        <v>0</v>
      </c>
      <c r="H201" s="2"/>
      <c r="I201" s="1"/>
    </row>
    <row r="202" spans="1:255" ht="15.75" customHeight="1">
      <c r="A202" s="15"/>
      <c r="B202" s="23"/>
      <c r="C202" s="50"/>
      <c r="D202" s="51"/>
      <c r="E202" s="29"/>
      <c r="F202" s="32"/>
      <c r="G202" s="21"/>
      <c r="H202" s="2"/>
      <c r="I202" s="1"/>
    </row>
    <row r="203" spans="1:255" s="59" customFormat="1" ht="24.75" customHeight="1">
      <c r="A203" s="60"/>
      <c r="B203" s="69" t="s">
        <v>8</v>
      </c>
      <c r="C203" s="68" t="s">
        <v>250</v>
      </c>
      <c r="D203" s="67" t="s">
        <v>1</v>
      </c>
      <c r="E203" s="66">
        <v>3</v>
      </c>
      <c r="F203" s="65"/>
      <c r="G203" s="64">
        <f>+F203*E203</f>
        <v>0</v>
      </c>
      <c r="H203" s="63"/>
      <c r="I203" s="62"/>
      <c r="J203" s="60"/>
      <c r="K203" s="61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60"/>
      <c r="AQ203" s="60"/>
      <c r="AR203" s="60"/>
      <c r="AS203" s="60"/>
      <c r="AT203" s="60"/>
      <c r="AU203" s="60"/>
      <c r="AV203" s="60"/>
      <c r="AW203" s="60"/>
      <c r="AX203" s="60"/>
      <c r="AY203" s="60"/>
      <c r="AZ203" s="60"/>
      <c r="BA203" s="60"/>
      <c r="BB203" s="60"/>
      <c r="BC203" s="60"/>
      <c r="BD203" s="60"/>
      <c r="BE203" s="60"/>
      <c r="BF203" s="60"/>
      <c r="BG203" s="60"/>
      <c r="BH203" s="60"/>
      <c r="BI203" s="60"/>
      <c r="BJ203" s="60"/>
      <c r="BK203" s="60"/>
      <c r="BL203" s="60"/>
      <c r="BM203" s="60"/>
      <c r="BN203" s="60"/>
      <c r="BO203" s="60"/>
      <c r="BP203" s="60"/>
      <c r="BQ203" s="60"/>
      <c r="BR203" s="60"/>
      <c r="BS203" s="60"/>
      <c r="BT203" s="60"/>
      <c r="BU203" s="60"/>
      <c r="BV203" s="60"/>
      <c r="BW203" s="60"/>
      <c r="BX203" s="60"/>
      <c r="BY203" s="60"/>
      <c r="BZ203" s="60"/>
      <c r="CA203" s="60"/>
      <c r="CB203" s="60"/>
      <c r="CC203" s="60"/>
      <c r="CD203" s="60"/>
      <c r="CE203" s="60"/>
      <c r="CF203" s="60"/>
      <c r="CG203" s="60"/>
      <c r="CH203" s="60"/>
      <c r="CI203" s="60"/>
      <c r="CJ203" s="60"/>
      <c r="CK203" s="60"/>
      <c r="CL203" s="60"/>
      <c r="CM203" s="60"/>
      <c r="CN203" s="60"/>
      <c r="CO203" s="60"/>
      <c r="CP203" s="60"/>
      <c r="CQ203" s="60"/>
      <c r="CR203" s="60"/>
      <c r="CS203" s="60"/>
      <c r="CT203" s="60"/>
      <c r="CU203" s="60"/>
      <c r="CV203" s="60"/>
      <c r="CW203" s="60"/>
      <c r="CX203" s="60"/>
      <c r="CY203" s="60"/>
      <c r="CZ203" s="60"/>
      <c r="DA203" s="60"/>
      <c r="DB203" s="60"/>
      <c r="DC203" s="60"/>
      <c r="DD203" s="60"/>
      <c r="DE203" s="60"/>
      <c r="DF203" s="60"/>
      <c r="DG203" s="60"/>
      <c r="DH203" s="60"/>
      <c r="DI203" s="60"/>
      <c r="DJ203" s="60"/>
      <c r="DK203" s="60"/>
      <c r="DL203" s="60"/>
      <c r="DM203" s="60"/>
      <c r="DN203" s="60"/>
      <c r="DO203" s="60"/>
      <c r="DP203" s="60"/>
      <c r="DQ203" s="60"/>
      <c r="DR203" s="60"/>
      <c r="DS203" s="60"/>
      <c r="DT203" s="60"/>
      <c r="DU203" s="60"/>
      <c r="DV203" s="60"/>
      <c r="DW203" s="60"/>
      <c r="DX203" s="60"/>
      <c r="DY203" s="60"/>
      <c r="DZ203" s="60"/>
      <c r="EA203" s="60"/>
      <c r="EB203" s="60"/>
      <c r="EC203" s="60"/>
      <c r="ED203" s="60"/>
      <c r="EE203" s="60"/>
      <c r="EF203" s="60"/>
      <c r="EG203" s="60"/>
      <c r="EH203" s="60"/>
      <c r="EI203" s="60"/>
      <c r="EJ203" s="60"/>
      <c r="EK203" s="60"/>
      <c r="EL203" s="60"/>
      <c r="EM203" s="60"/>
      <c r="EN203" s="60"/>
      <c r="EO203" s="60"/>
      <c r="EP203" s="60"/>
      <c r="EQ203" s="60"/>
      <c r="ER203" s="60"/>
      <c r="ES203" s="60"/>
      <c r="ET203" s="60"/>
      <c r="EU203" s="60"/>
      <c r="EV203" s="60"/>
      <c r="EW203" s="60"/>
      <c r="EX203" s="60"/>
      <c r="EY203" s="60"/>
      <c r="EZ203" s="60"/>
      <c r="FA203" s="60"/>
      <c r="FB203" s="60"/>
      <c r="FC203" s="60"/>
      <c r="FD203" s="60"/>
      <c r="FE203" s="60"/>
      <c r="FF203" s="60"/>
      <c r="FG203" s="60"/>
      <c r="FH203" s="60"/>
      <c r="FI203" s="60"/>
      <c r="FJ203" s="60"/>
      <c r="FK203" s="60"/>
      <c r="FL203" s="60"/>
      <c r="FM203" s="60"/>
      <c r="FN203" s="60"/>
      <c r="FO203" s="60"/>
      <c r="FP203" s="60"/>
      <c r="FQ203" s="60"/>
      <c r="FR203" s="60"/>
      <c r="FS203" s="60"/>
      <c r="FT203" s="60"/>
      <c r="FU203" s="60"/>
      <c r="FV203" s="60"/>
      <c r="FW203" s="60"/>
      <c r="FX203" s="60"/>
      <c r="FY203" s="60"/>
      <c r="FZ203" s="60"/>
      <c r="GA203" s="60"/>
      <c r="GB203" s="60"/>
      <c r="GC203" s="60"/>
      <c r="GD203" s="60"/>
      <c r="GE203" s="60"/>
      <c r="GF203" s="60"/>
      <c r="GG203" s="60"/>
      <c r="GH203" s="60"/>
      <c r="GI203" s="60"/>
      <c r="GJ203" s="60"/>
      <c r="GK203" s="60"/>
      <c r="GL203" s="60"/>
      <c r="GM203" s="60"/>
      <c r="GN203" s="60"/>
      <c r="GO203" s="60"/>
      <c r="GP203" s="60"/>
      <c r="GQ203" s="60"/>
      <c r="GR203" s="60"/>
      <c r="GS203" s="60"/>
      <c r="GT203" s="60"/>
      <c r="GU203" s="60"/>
      <c r="GV203" s="60"/>
      <c r="GW203" s="60"/>
      <c r="GX203" s="60"/>
      <c r="GY203" s="60"/>
      <c r="GZ203" s="60"/>
      <c r="HA203" s="60"/>
      <c r="HB203" s="60"/>
      <c r="HC203" s="60"/>
      <c r="HD203" s="60"/>
      <c r="HE203" s="60"/>
      <c r="HF203" s="60"/>
      <c r="HG203" s="60"/>
      <c r="HH203" s="60"/>
      <c r="HI203" s="60"/>
      <c r="HJ203" s="60"/>
      <c r="HK203" s="60"/>
      <c r="HL203" s="60"/>
      <c r="HM203" s="60"/>
      <c r="HN203" s="60"/>
      <c r="HO203" s="60"/>
      <c r="HP203" s="60"/>
      <c r="HQ203" s="60"/>
      <c r="HR203" s="60"/>
      <c r="HS203" s="60"/>
      <c r="HT203" s="60"/>
      <c r="HU203" s="60"/>
      <c r="HV203" s="60"/>
      <c r="HW203" s="60"/>
      <c r="HX203" s="60"/>
      <c r="HY203" s="60"/>
      <c r="HZ203" s="60"/>
      <c r="IA203" s="60"/>
      <c r="IB203" s="60"/>
      <c r="IC203" s="60"/>
      <c r="ID203" s="60"/>
      <c r="IE203" s="60"/>
      <c r="IF203" s="60"/>
      <c r="IG203" s="60"/>
      <c r="IH203" s="60"/>
      <c r="II203" s="60"/>
      <c r="IJ203" s="60"/>
      <c r="IK203" s="60"/>
      <c r="IL203" s="60"/>
      <c r="IM203" s="60"/>
      <c r="IN203" s="60"/>
      <c r="IO203" s="60"/>
      <c r="IP203" s="60"/>
      <c r="IQ203" s="60"/>
      <c r="IR203" s="60"/>
      <c r="IS203" s="60"/>
      <c r="IT203" s="60"/>
      <c r="IU203" s="60"/>
    </row>
    <row r="204" spans="1:255">
      <c r="A204" s="15"/>
      <c r="B204" s="23"/>
      <c r="C204" s="50"/>
      <c r="D204" s="51"/>
      <c r="E204" s="29"/>
      <c r="F204" s="32"/>
      <c r="G204" s="21"/>
      <c r="H204" s="2"/>
      <c r="I204" s="1"/>
    </row>
    <row r="205" spans="1:255" ht="53.25" customHeight="1">
      <c r="A205" s="15"/>
      <c r="B205" s="23" t="s">
        <v>6</v>
      </c>
      <c r="C205" s="52" t="s">
        <v>209</v>
      </c>
      <c r="D205" s="51" t="s">
        <v>1</v>
      </c>
      <c r="E205" s="29">
        <v>0</v>
      </c>
      <c r="F205" s="32"/>
      <c r="G205" s="21">
        <f>+F205*E205</f>
        <v>0</v>
      </c>
      <c r="H205" s="2"/>
      <c r="I205" s="1"/>
    </row>
    <row r="206" spans="1:255" ht="13.5" customHeight="1">
      <c r="A206" s="15"/>
      <c r="B206" s="23"/>
      <c r="C206" s="52"/>
      <c r="D206" s="51"/>
      <c r="E206" s="29"/>
      <c r="F206" s="32"/>
      <c r="G206" s="21"/>
      <c r="H206" s="2"/>
      <c r="I206" s="1"/>
    </row>
    <row r="207" spans="1:255" ht="25.5">
      <c r="A207" s="15"/>
      <c r="B207" s="23" t="s">
        <v>4</v>
      </c>
      <c r="C207" s="50" t="s">
        <v>49</v>
      </c>
      <c r="D207" s="51" t="s">
        <v>1</v>
      </c>
      <c r="E207" s="29">
        <v>0</v>
      </c>
      <c r="F207" s="32"/>
      <c r="G207" s="21">
        <f>+F207*E207</f>
        <v>0</v>
      </c>
      <c r="H207" s="2"/>
      <c r="I207" s="1"/>
    </row>
    <row r="208" spans="1:255">
      <c r="A208" s="15"/>
      <c r="B208" s="23"/>
      <c r="C208" s="50"/>
      <c r="D208" s="51"/>
      <c r="E208" s="29"/>
      <c r="F208" s="32"/>
      <c r="G208" s="21"/>
      <c r="H208" s="2"/>
      <c r="I208" s="1"/>
    </row>
    <row r="209" spans="1:9" ht="13.5">
      <c r="A209" s="15"/>
      <c r="B209" s="23"/>
      <c r="C209" s="57" t="s">
        <v>48</v>
      </c>
      <c r="D209" s="51"/>
      <c r="E209" s="29"/>
      <c r="F209" s="32"/>
      <c r="G209" s="21"/>
      <c r="H209" s="2"/>
      <c r="I209" s="1"/>
    </row>
    <row r="210" spans="1:9" ht="13.5">
      <c r="A210" s="15"/>
      <c r="B210" s="23"/>
      <c r="C210" s="57"/>
      <c r="D210" s="51"/>
      <c r="E210" s="29"/>
      <c r="F210" s="32"/>
      <c r="G210" s="21"/>
      <c r="H210" s="2"/>
      <c r="I210" s="1"/>
    </row>
    <row r="211" spans="1:9" ht="89.25" customHeight="1">
      <c r="A211" s="15"/>
      <c r="B211" s="23" t="s">
        <v>3</v>
      </c>
      <c r="C211" s="58" t="s">
        <v>208</v>
      </c>
      <c r="D211" s="51" t="s">
        <v>9</v>
      </c>
      <c r="E211" s="29">
        <v>1</v>
      </c>
      <c r="F211" s="32"/>
      <c r="G211" s="21">
        <f>+F211*E211</f>
        <v>0</v>
      </c>
      <c r="H211" s="2"/>
      <c r="I211" s="1"/>
    </row>
    <row r="212" spans="1:9" ht="13.5">
      <c r="A212" s="15"/>
      <c r="B212" s="23"/>
      <c r="C212" s="57"/>
      <c r="D212" s="51"/>
      <c r="E212" s="29"/>
      <c r="F212" s="32"/>
      <c r="G212" s="21"/>
      <c r="H212" s="2"/>
      <c r="I212" s="1"/>
    </row>
    <row r="213" spans="1:9" ht="105" customHeight="1">
      <c r="A213" s="15"/>
      <c r="B213" s="23">
        <v>8</v>
      </c>
      <c r="C213" s="50" t="s">
        <v>251</v>
      </c>
      <c r="D213" s="51" t="s">
        <v>1</v>
      </c>
      <c r="E213" s="29">
        <v>1</v>
      </c>
      <c r="F213" s="32"/>
      <c r="G213" s="21">
        <f>+F213*E213</f>
        <v>0</v>
      </c>
      <c r="H213" s="2"/>
      <c r="I213" s="1"/>
    </row>
    <row r="214" spans="1:9">
      <c r="A214" s="15"/>
      <c r="B214" s="26"/>
      <c r="C214" s="56"/>
      <c r="D214" s="54"/>
      <c r="E214" s="29"/>
      <c r="F214" s="53"/>
      <c r="G214" s="21"/>
      <c r="H214" s="2"/>
      <c r="I214" s="1"/>
    </row>
    <row r="215" spans="1:9" ht="81" customHeight="1">
      <c r="A215" s="15"/>
      <c r="B215" s="23">
        <v>9</v>
      </c>
      <c r="C215" s="55" t="s">
        <v>207</v>
      </c>
      <c r="D215" s="54" t="s">
        <v>1</v>
      </c>
      <c r="E215" s="29">
        <v>0</v>
      </c>
      <c r="F215" s="53"/>
      <c r="G215" s="21">
        <f>+F215*E215</f>
        <v>0</v>
      </c>
      <c r="H215" s="2"/>
      <c r="I215" s="1"/>
    </row>
    <row r="216" spans="1:9">
      <c r="A216" s="15"/>
      <c r="B216" s="23"/>
      <c r="C216" s="55"/>
      <c r="D216" s="54"/>
      <c r="E216" s="29"/>
      <c r="F216" s="53"/>
      <c r="G216" s="21"/>
      <c r="H216" s="2"/>
      <c r="I216" s="1"/>
    </row>
    <row r="217" spans="1:9" ht="89.25">
      <c r="A217" s="15"/>
      <c r="B217" s="23" t="s">
        <v>44</v>
      </c>
      <c r="C217" s="55" t="s">
        <v>43</v>
      </c>
      <c r="D217" s="30" t="s">
        <v>9</v>
      </c>
      <c r="E217" s="29">
        <v>0</v>
      </c>
      <c r="F217" s="32"/>
      <c r="G217" s="16">
        <f>+F217*E217</f>
        <v>0</v>
      </c>
      <c r="H217" s="2"/>
      <c r="I217" s="1"/>
    </row>
    <row r="218" spans="1:9">
      <c r="A218" s="15"/>
      <c r="B218" s="23"/>
      <c r="C218" s="55"/>
      <c r="D218" s="30"/>
      <c r="E218" s="29"/>
      <c r="F218" s="32"/>
      <c r="G218" s="16"/>
      <c r="H218" s="2"/>
      <c r="I218" s="1"/>
    </row>
    <row r="219" spans="1:9" ht="25.5">
      <c r="A219" s="15"/>
      <c r="B219" s="23" t="s">
        <v>42</v>
      </c>
      <c r="C219" s="55" t="s">
        <v>41</v>
      </c>
      <c r="D219" s="30" t="s">
        <v>9</v>
      </c>
      <c r="E219" s="29">
        <v>2</v>
      </c>
      <c r="F219" s="32"/>
      <c r="G219" s="16">
        <f>+F219*E219</f>
        <v>0</v>
      </c>
      <c r="H219" s="2"/>
      <c r="I219" s="1"/>
    </row>
    <row r="220" spans="1:9">
      <c r="A220" s="15"/>
      <c r="B220" s="23"/>
      <c r="C220" s="55"/>
      <c r="D220" s="30"/>
      <c r="E220" s="29"/>
      <c r="F220" s="32"/>
      <c r="G220" s="16"/>
      <c r="H220" s="2"/>
      <c r="I220" s="1"/>
    </row>
    <row r="221" spans="1:9" ht="38.25">
      <c r="A221" s="15"/>
      <c r="B221" s="23" t="s">
        <v>40</v>
      </c>
      <c r="C221" s="55" t="s">
        <v>252</v>
      </c>
      <c r="D221" s="30" t="s">
        <v>9</v>
      </c>
      <c r="E221" s="29">
        <v>1</v>
      </c>
      <c r="F221" s="32"/>
      <c r="G221" s="16">
        <f>+F221*E221</f>
        <v>0</v>
      </c>
      <c r="H221" s="2"/>
      <c r="I221" s="1"/>
    </row>
    <row r="222" spans="1:9">
      <c r="A222" s="15"/>
      <c r="B222" s="23"/>
      <c r="C222" s="55"/>
      <c r="D222" s="30"/>
      <c r="E222" s="29"/>
      <c r="F222" s="32"/>
      <c r="G222" s="16"/>
      <c r="H222" s="2"/>
      <c r="I222" s="1"/>
    </row>
    <row r="223" spans="1:9" ht="76.5">
      <c r="A223" s="15"/>
      <c r="B223" s="23" t="s">
        <v>38</v>
      </c>
      <c r="C223" s="55" t="s">
        <v>37</v>
      </c>
      <c r="D223" s="54" t="s">
        <v>1</v>
      </c>
      <c r="E223" s="29">
        <v>0</v>
      </c>
      <c r="F223" s="53"/>
      <c r="G223" s="21">
        <f>+F223*E223</f>
        <v>0</v>
      </c>
      <c r="H223" s="2"/>
      <c r="I223" s="1"/>
    </row>
    <row r="224" spans="1:9">
      <c r="A224" s="15"/>
      <c r="B224" s="23"/>
      <c r="C224" s="55"/>
      <c r="D224" s="54"/>
      <c r="E224" s="29"/>
      <c r="F224" s="53"/>
      <c r="G224" s="21"/>
      <c r="H224" s="2"/>
      <c r="I224" s="1"/>
    </row>
    <row r="225" spans="1:9" ht="38.25">
      <c r="A225" s="15"/>
      <c r="B225" s="23" t="s">
        <v>36</v>
      </c>
      <c r="C225" s="55" t="s">
        <v>35</v>
      </c>
      <c r="D225" s="54" t="s">
        <v>1</v>
      </c>
      <c r="E225" s="29">
        <v>0</v>
      </c>
      <c r="F225" s="53"/>
      <c r="G225" s="21">
        <f>+F225*E225</f>
        <v>0</v>
      </c>
      <c r="H225" s="2"/>
      <c r="I225" s="1"/>
    </row>
    <row r="226" spans="1:9">
      <c r="A226" s="15"/>
      <c r="B226" s="23"/>
      <c r="C226" s="55"/>
      <c r="D226" s="54"/>
      <c r="E226" s="29"/>
      <c r="F226" s="53"/>
      <c r="G226" s="21"/>
      <c r="H226" s="2"/>
      <c r="I226" s="1"/>
    </row>
    <row r="227" spans="1:9" ht="25.5">
      <c r="A227" s="15"/>
      <c r="B227" s="23" t="s">
        <v>34</v>
      </c>
      <c r="C227" s="55" t="s">
        <v>33</v>
      </c>
      <c r="D227" s="54" t="s">
        <v>1</v>
      </c>
      <c r="E227" s="29">
        <v>0</v>
      </c>
      <c r="F227" s="53"/>
      <c r="G227" s="21">
        <f>+F227*E227</f>
        <v>0</v>
      </c>
      <c r="H227" s="2"/>
      <c r="I227" s="1"/>
    </row>
    <row r="228" spans="1:9">
      <c r="A228" s="15"/>
      <c r="B228" s="23"/>
      <c r="C228" s="55"/>
      <c r="D228" s="54"/>
      <c r="E228" s="29"/>
      <c r="F228" s="53"/>
      <c r="G228" s="21"/>
      <c r="H228" s="2"/>
      <c r="I228" s="1"/>
    </row>
    <row r="229" spans="1:9" ht="38.25">
      <c r="A229" s="15"/>
      <c r="B229" s="23" t="s">
        <v>32</v>
      </c>
      <c r="C229" s="55" t="s">
        <v>31</v>
      </c>
      <c r="D229" s="54" t="s">
        <v>1</v>
      </c>
      <c r="E229" s="29">
        <v>0</v>
      </c>
      <c r="F229" s="53"/>
      <c r="G229" s="21">
        <f>+F229*E229</f>
        <v>0</v>
      </c>
      <c r="H229" s="2"/>
      <c r="I229" s="1"/>
    </row>
    <row r="230" spans="1:9">
      <c r="A230" s="15"/>
      <c r="B230" s="23"/>
      <c r="C230" s="55"/>
      <c r="D230" s="54"/>
      <c r="E230" s="29"/>
      <c r="F230" s="53"/>
      <c r="G230" s="21"/>
      <c r="H230" s="2"/>
      <c r="I230" s="1"/>
    </row>
    <row r="231" spans="1:9" ht="51">
      <c r="A231" s="15"/>
      <c r="B231" s="23" t="s">
        <v>30</v>
      </c>
      <c r="C231" s="55" t="s">
        <v>253</v>
      </c>
      <c r="D231" s="54" t="s">
        <v>1</v>
      </c>
      <c r="E231" s="29">
        <v>1</v>
      </c>
      <c r="F231" s="53"/>
      <c r="G231" s="21">
        <f>+F231*E231</f>
        <v>0</v>
      </c>
      <c r="H231" s="2"/>
      <c r="I231" s="1"/>
    </row>
    <row r="232" spans="1:9">
      <c r="A232" s="15"/>
      <c r="B232" s="23"/>
      <c r="C232" s="55"/>
      <c r="D232" s="54"/>
      <c r="E232" s="29"/>
      <c r="F232" s="53"/>
      <c r="G232" s="21"/>
      <c r="H232" s="2"/>
      <c r="I232" s="1"/>
    </row>
    <row r="233" spans="1:9" ht="25.5">
      <c r="A233" s="15"/>
      <c r="B233" s="23" t="s">
        <v>28</v>
      </c>
      <c r="C233" s="55" t="s">
        <v>27</v>
      </c>
      <c r="D233" s="30" t="s">
        <v>9</v>
      </c>
      <c r="E233" s="29">
        <v>0</v>
      </c>
      <c r="F233" s="32"/>
      <c r="G233" s="16">
        <f>+F233*E233</f>
        <v>0</v>
      </c>
      <c r="H233" s="2"/>
      <c r="I233" s="1"/>
    </row>
    <row r="234" spans="1:9">
      <c r="A234" s="15"/>
      <c r="B234" s="23"/>
      <c r="C234" s="55"/>
      <c r="D234" s="30"/>
      <c r="E234" s="29"/>
      <c r="F234" s="32"/>
      <c r="G234" s="16"/>
      <c r="H234" s="2"/>
      <c r="I234" s="1"/>
    </row>
    <row r="235" spans="1:9" ht="38.25" customHeight="1">
      <c r="A235" s="15"/>
      <c r="B235" s="23" t="s">
        <v>26</v>
      </c>
      <c r="C235" s="55" t="s">
        <v>25</v>
      </c>
      <c r="D235" s="30" t="s">
        <v>9</v>
      </c>
      <c r="E235" s="29">
        <v>0</v>
      </c>
      <c r="F235" s="32"/>
      <c r="G235" s="16">
        <f>+F235*E235</f>
        <v>0</v>
      </c>
      <c r="H235" s="2"/>
      <c r="I235" s="1"/>
    </row>
    <row r="236" spans="1:9">
      <c r="A236" s="15"/>
      <c r="B236" s="23"/>
      <c r="C236" s="55"/>
      <c r="D236" s="54"/>
      <c r="E236" s="29"/>
      <c r="F236" s="53"/>
      <c r="G236" s="21"/>
      <c r="H236" s="2"/>
      <c r="I236" s="1"/>
    </row>
    <row r="237" spans="1:9" ht="36.75" customHeight="1">
      <c r="A237" s="15"/>
      <c r="B237" s="23" t="s">
        <v>24</v>
      </c>
      <c r="C237" s="52" t="s">
        <v>23</v>
      </c>
      <c r="D237" s="51" t="s">
        <v>1</v>
      </c>
      <c r="E237" s="29">
        <v>0</v>
      </c>
      <c r="F237" s="32"/>
      <c r="G237" s="21">
        <f>+F237*E237</f>
        <v>0</v>
      </c>
      <c r="H237" s="2"/>
      <c r="I237" s="1"/>
    </row>
    <row r="238" spans="1:9">
      <c r="A238" s="15"/>
      <c r="B238" s="23"/>
      <c r="C238" s="50"/>
      <c r="D238" s="51"/>
      <c r="E238" s="29"/>
      <c r="F238" s="32"/>
      <c r="G238" s="21"/>
      <c r="H238" s="2"/>
      <c r="I238" s="1"/>
    </row>
    <row r="239" spans="1:9" ht="32.25" customHeight="1">
      <c r="A239" s="15"/>
      <c r="B239" s="23"/>
      <c r="C239" s="7" t="s">
        <v>22</v>
      </c>
      <c r="D239" s="6"/>
      <c r="E239" s="5"/>
      <c r="F239" s="4"/>
      <c r="G239" s="3">
        <f>SUM(G197:G237)</f>
        <v>0</v>
      </c>
      <c r="H239" s="2"/>
      <c r="I239" s="1"/>
    </row>
    <row r="240" spans="1:9">
      <c r="A240" s="15"/>
      <c r="B240" s="23"/>
      <c r="C240" s="50"/>
      <c r="D240" s="49"/>
      <c r="E240" s="48"/>
      <c r="F240" s="47"/>
      <c r="G240" s="46"/>
      <c r="H240" s="2"/>
      <c r="I240" s="1"/>
    </row>
    <row r="241" spans="1:9" ht="24">
      <c r="A241" s="15"/>
      <c r="B241" s="14"/>
      <c r="C241" s="13"/>
      <c r="D241" s="45" t="s">
        <v>21</v>
      </c>
      <c r="E241" s="43" t="s">
        <v>20</v>
      </c>
      <c r="F241" s="44" t="s">
        <v>19</v>
      </c>
      <c r="G241" s="43" t="s">
        <v>18</v>
      </c>
      <c r="H241" s="2"/>
      <c r="I241" s="1"/>
    </row>
    <row r="242" spans="1:9">
      <c r="A242" s="15"/>
      <c r="B242" s="14"/>
      <c r="C242" s="13"/>
      <c r="D242" s="19"/>
      <c r="E242" s="18"/>
      <c r="F242" s="42"/>
      <c r="G242" s="41"/>
      <c r="H242" s="2"/>
      <c r="I242" s="1"/>
    </row>
    <row r="243" spans="1:9">
      <c r="A243" s="40"/>
      <c r="B243" s="39" t="s">
        <v>17</v>
      </c>
      <c r="C243" s="38" t="s">
        <v>16</v>
      </c>
      <c r="D243" s="37"/>
      <c r="E243" s="36"/>
      <c r="F243" s="35"/>
      <c r="G243" s="34"/>
      <c r="H243" s="2"/>
      <c r="I243" s="1"/>
    </row>
    <row r="244" spans="1:9">
      <c r="A244" s="40"/>
      <c r="B244" s="39"/>
      <c r="C244" s="38"/>
      <c r="D244" s="37"/>
      <c r="E244" s="36"/>
      <c r="F244" s="35"/>
      <c r="G244" s="34"/>
      <c r="H244" s="2"/>
      <c r="I244" s="1"/>
    </row>
    <row r="245" spans="1:9" ht="26.25" customHeight="1">
      <c r="A245" s="15"/>
      <c r="B245" s="23" t="s">
        <v>15</v>
      </c>
      <c r="C245" s="33" t="s">
        <v>206</v>
      </c>
      <c r="D245" s="30" t="s">
        <v>9</v>
      </c>
      <c r="E245" s="29">
        <v>15</v>
      </c>
      <c r="F245" s="32"/>
      <c r="G245" s="16">
        <f>+F245*E245</f>
        <v>0</v>
      </c>
      <c r="H245" s="2"/>
      <c r="I245" s="1"/>
    </row>
    <row r="246" spans="1:9">
      <c r="A246" s="15"/>
      <c r="B246" s="23"/>
      <c r="C246" s="31"/>
      <c r="D246" s="30"/>
      <c r="E246" s="29"/>
      <c r="F246" s="28"/>
      <c r="G246" s="27"/>
      <c r="H246" s="2"/>
      <c r="I246" s="1"/>
    </row>
    <row r="247" spans="1:9" ht="25.5" customHeight="1">
      <c r="A247" s="15"/>
      <c r="B247" s="23" t="s">
        <v>13</v>
      </c>
      <c r="C247" s="25" t="s">
        <v>12</v>
      </c>
      <c r="D247" s="22" t="s">
        <v>9</v>
      </c>
      <c r="E247" s="18">
        <v>0</v>
      </c>
      <c r="F247" s="17"/>
      <c r="G247" s="16">
        <f>+F247*E247</f>
        <v>0</v>
      </c>
      <c r="H247" s="2"/>
      <c r="I247" s="1"/>
    </row>
    <row r="248" spans="1:9">
      <c r="A248" s="15"/>
      <c r="B248" s="26"/>
      <c r="C248" s="20"/>
      <c r="D248" s="22"/>
      <c r="E248" s="18"/>
      <c r="F248" s="17"/>
      <c r="G248" s="16"/>
      <c r="H248" s="2"/>
      <c r="I248" s="1"/>
    </row>
    <row r="249" spans="1:9" ht="27" customHeight="1">
      <c r="A249" s="15"/>
      <c r="B249" s="23" t="s">
        <v>11</v>
      </c>
      <c r="C249" s="25" t="s">
        <v>10</v>
      </c>
      <c r="D249" s="22" t="s">
        <v>9</v>
      </c>
      <c r="E249" s="18">
        <v>2</v>
      </c>
      <c r="F249" s="17"/>
      <c r="G249" s="16">
        <f>+F249*E249</f>
        <v>0</v>
      </c>
      <c r="H249" s="2"/>
      <c r="I249" s="1"/>
    </row>
    <row r="250" spans="1:9" ht="15" customHeight="1">
      <c r="A250" s="15"/>
      <c r="B250" s="23"/>
      <c r="C250" s="25"/>
      <c r="D250" s="22"/>
      <c r="E250" s="18"/>
      <c r="F250" s="17"/>
      <c r="G250" s="16"/>
      <c r="H250" s="2"/>
      <c r="I250" s="1"/>
    </row>
    <row r="251" spans="1:9" ht="91.5" customHeight="1">
      <c r="A251" s="15"/>
      <c r="B251" s="23" t="s">
        <v>8</v>
      </c>
      <c r="C251" s="24" t="s">
        <v>205</v>
      </c>
      <c r="D251" s="22" t="s">
        <v>1</v>
      </c>
      <c r="E251" s="18">
        <v>0</v>
      </c>
      <c r="F251" s="17"/>
      <c r="G251" s="16">
        <f>+F251*E251</f>
        <v>0</v>
      </c>
      <c r="H251" s="2"/>
      <c r="I251" s="1"/>
    </row>
    <row r="252" spans="1:9">
      <c r="A252" s="15"/>
      <c r="B252" s="23"/>
      <c r="C252" s="20"/>
      <c r="D252" s="22"/>
      <c r="E252" s="18"/>
      <c r="F252" s="17"/>
      <c r="G252" s="16"/>
      <c r="H252" s="2"/>
      <c r="I252" s="1"/>
    </row>
    <row r="253" spans="1:9" ht="66.75" customHeight="1">
      <c r="A253" s="15"/>
      <c r="B253" s="14" t="s">
        <v>6</v>
      </c>
      <c r="C253" s="20" t="s">
        <v>5</v>
      </c>
      <c r="D253" s="19" t="s">
        <v>1</v>
      </c>
      <c r="E253" s="18">
        <v>0</v>
      </c>
      <c r="F253" s="17"/>
      <c r="G253" s="16">
        <f>+F253*E253</f>
        <v>0</v>
      </c>
      <c r="H253" s="2"/>
      <c r="I253" s="1"/>
    </row>
    <row r="254" spans="1:9" ht="16.5" customHeight="1">
      <c r="A254" s="15"/>
      <c r="B254" s="14"/>
      <c r="C254" s="20"/>
      <c r="D254" s="19"/>
      <c r="E254" s="18"/>
      <c r="F254" s="17"/>
      <c r="G254" s="16"/>
      <c r="H254" s="2"/>
      <c r="I254" s="1"/>
    </row>
    <row r="255" spans="1:9" ht="24" customHeight="1">
      <c r="A255" s="15"/>
      <c r="B255" s="14" t="s">
        <v>4</v>
      </c>
      <c r="C255" s="20" t="s">
        <v>204</v>
      </c>
      <c r="D255" s="19" t="s">
        <v>1</v>
      </c>
      <c r="E255" s="18">
        <v>1</v>
      </c>
      <c r="F255" s="17"/>
      <c r="G255" s="16">
        <f>+F255*E255</f>
        <v>0</v>
      </c>
      <c r="H255" s="2"/>
      <c r="I255" s="1"/>
    </row>
    <row r="256" spans="1:9">
      <c r="A256" s="15"/>
      <c r="B256" s="14"/>
      <c r="C256" s="13"/>
      <c r="D256" s="19"/>
      <c r="E256" s="18"/>
      <c r="F256" s="17"/>
      <c r="G256" s="21"/>
      <c r="H256" s="2"/>
      <c r="I256" s="1"/>
    </row>
    <row r="257" spans="1:9" ht="20.25" customHeight="1">
      <c r="A257" s="15"/>
      <c r="B257" s="14" t="s">
        <v>3</v>
      </c>
      <c r="C257" s="20" t="s">
        <v>2</v>
      </c>
      <c r="D257" s="19" t="s">
        <v>1</v>
      </c>
      <c r="E257" s="18">
        <v>1</v>
      </c>
      <c r="F257" s="17"/>
      <c r="G257" s="16">
        <f>+F257*E257</f>
        <v>0</v>
      </c>
      <c r="H257" s="2"/>
      <c r="I257" s="1"/>
    </row>
    <row r="258" spans="1:9">
      <c r="A258" s="15"/>
      <c r="B258" s="14"/>
      <c r="C258" s="13"/>
      <c r="D258" s="11"/>
      <c r="E258" s="12"/>
      <c r="F258" s="11"/>
      <c r="G258" s="10"/>
      <c r="H258" s="2"/>
      <c r="I258" s="1"/>
    </row>
    <row r="259" spans="1:9" ht="37.5" customHeight="1">
      <c r="A259" s="9"/>
      <c r="B259" s="8"/>
      <c r="C259" s="7" t="s">
        <v>0</v>
      </c>
      <c r="D259" s="6"/>
      <c r="E259" s="5"/>
      <c r="F259" s="4"/>
      <c r="G259" s="3">
        <f>SUM(G245:G258)</f>
        <v>0</v>
      </c>
      <c r="H259" s="2"/>
      <c r="I259" s="1"/>
    </row>
  </sheetData>
  <sheetProtection selectLockedCells="1" selectUnlockedCells="1"/>
  <mergeCells count="5">
    <mergeCell ref="C6:G6"/>
    <mergeCell ref="F8:G8"/>
    <mergeCell ref="F10:G10"/>
    <mergeCell ref="F11:G11"/>
    <mergeCell ref="F12:G1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IV260"/>
  <sheetViews>
    <sheetView zoomScaleNormal="100" workbookViewId="0">
      <selection activeCell="E20" sqref="E20"/>
    </sheetView>
  </sheetViews>
  <sheetFormatPr defaultRowHeight="12.75"/>
  <cols>
    <col min="1" max="1" width="3.42578125" customWidth="1"/>
    <col min="2" max="2" width="4.28515625" customWidth="1"/>
    <col min="3" max="3" width="33.85546875" customWidth="1"/>
    <col min="4" max="4" width="7.42578125" customWidth="1"/>
    <col min="5" max="5" width="11.140625" customWidth="1"/>
    <col min="6" max="6" width="10.5703125" customWidth="1"/>
    <col min="7" max="7" width="11.28515625" customWidth="1"/>
    <col min="9" max="9" width="0" hidden="1" customWidth="1"/>
    <col min="257" max="257" width="3.42578125" customWidth="1"/>
    <col min="258" max="258" width="4.28515625" customWidth="1"/>
    <col min="259" max="259" width="33.85546875" customWidth="1"/>
    <col min="260" max="260" width="7.42578125" customWidth="1"/>
    <col min="261" max="261" width="11.140625" customWidth="1"/>
    <col min="262" max="262" width="10.5703125" customWidth="1"/>
    <col min="263" max="263" width="11.28515625" customWidth="1"/>
    <col min="265" max="265" width="0" hidden="1" customWidth="1"/>
    <col min="513" max="513" width="3.42578125" customWidth="1"/>
    <col min="514" max="514" width="4.28515625" customWidth="1"/>
    <col min="515" max="515" width="33.85546875" customWidth="1"/>
    <col min="516" max="516" width="7.42578125" customWidth="1"/>
    <col min="517" max="517" width="11.140625" customWidth="1"/>
    <col min="518" max="518" width="10.5703125" customWidth="1"/>
    <col min="519" max="519" width="11.28515625" customWidth="1"/>
    <col min="521" max="521" width="0" hidden="1" customWidth="1"/>
    <col min="769" max="769" width="3.42578125" customWidth="1"/>
    <col min="770" max="770" width="4.28515625" customWidth="1"/>
    <col min="771" max="771" width="33.85546875" customWidth="1"/>
    <col min="772" max="772" width="7.42578125" customWidth="1"/>
    <col min="773" max="773" width="11.140625" customWidth="1"/>
    <col min="774" max="774" width="10.5703125" customWidth="1"/>
    <col min="775" max="775" width="11.28515625" customWidth="1"/>
    <col min="777" max="777" width="0" hidden="1" customWidth="1"/>
    <col min="1025" max="1025" width="3.42578125" customWidth="1"/>
    <col min="1026" max="1026" width="4.28515625" customWidth="1"/>
    <col min="1027" max="1027" width="33.85546875" customWidth="1"/>
    <col min="1028" max="1028" width="7.42578125" customWidth="1"/>
    <col min="1029" max="1029" width="11.140625" customWidth="1"/>
    <col min="1030" max="1030" width="10.5703125" customWidth="1"/>
    <col min="1031" max="1031" width="11.28515625" customWidth="1"/>
    <col min="1033" max="1033" width="0" hidden="1" customWidth="1"/>
    <col min="1281" max="1281" width="3.42578125" customWidth="1"/>
    <col min="1282" max="1282" width="4.28515625" customWidth="1"/>
    <col min="1283" max="1283" width="33.85546875" customWidth="1"/>
    <col min="1284" max="1284" width="7.42578125" customWidth="1"/>
    <col min="1285" max="1285" width="11.140625" customWidth="1"/>
    <col min="1286" max="1286" width="10.5703125" customWidth="1"/>
    <col min="1287" max="1287" width="11.28515625" customWidth="1"/>
    <col min="1289" max="1289" width="0" hidden="1" customWidth="1"/>
    <col min="1537" max="1537" width="3.42578125" customWidth="1"/>
    <col min="1538" max="1538" width="4.28515625" customWidth="1"/>
    <col min="1539" max="1539" width="33.85546875" customWidth="1"/>
    <col min="1540" max="1540" width="7.42578125" customWidth="1"/>
    <col min="1541" max="1541" width="11.140625" customWidth="1"/>
    <col min="1542" max="1542" width="10.5703125" customWidth="1"/>
    <col min="1543" max="1543" width="11.28515625" customWidth="1"/>
    <col min="1545" max="1545" width="0" hidden="1" customWidth="1"/>
    <col min="1793" max="1793" width="3.42578125" customWidth="1"/>
    <col min="1794" max="1794" width="4.28515625" customWidth="1"/>
    <col min="1795" max="1795" width="33.85546875" customWidth="1"/>
    <col min="1796" max="1796" width="7.42578125" customWidth="1"/>
    <col min="1797" max="1797" width="11.140625" customWidth="1"/>
    <col min="1798" max="1798" width="10.5703125" customWidth="1"/>
    <col min="1799" max="1799" width="11.28515625" customWidth="1"/>
    <col min="1801" max="1801" width="0" hidden="1" customWidth="1"/>
    <col min="2049" max="2049" width="3.42578125" customWidth="1"/>
    <col min="2050" max="2050" width="4.28515625" customWidth="1"/>
    <col min="2051" max="2051" width="33.85546875" customWidth="1"/>
    <col min="2052" max="2052" width="7.42578125" customWidth="1"/>
    <col min="2053" max="2053" width="11.140625" customWidth="1"/>
    <col min="2054" max="2054" width="10.5703125" customWidth="1"/>
    <col min="2055" max="2055" width="11.28515625" customWidth="1"/>
    <col min="2057" max="2057" width="0" hidden="1" customWidth="1"/>
    <col min="2305" max="2305" width="3.42578125" customWidth="1"/>
    <col min="2306" max="2306" width="4.28515625" customWidth="1"/>
    <col min="2307" max="2307" width="33.85546875" customWidth="1"/>
    <col min="2308" max="2308" width="7.42578125" customWidth="1"/>
    <col min="2309" max="2309" width="11.140625" customWidth="1"/>
    <col min="2310" max="2310" width="10.5703125" customWidth="1"/>
    <col min="2311" max="2311" width="11.28515625" customWidth="1"/>
    <col min="2313" max="2313" width="0" hidden="1" customWidth="1"/>
    <col min="2561" max="2561" width="3.42578125" customWidth="1"/>
    <col min="2562" max="2562" width="4.28515625" customWidth="1"/>
    <col min="2563" max="2563" width="33.85546875" customWidth="1"/>
    <col min="2564" max="2564" width="7.42578125" customWidth="1"/>
    <col min="2565" max="2565" width="11.140625" customWidth="1"/>
    <col min="2566" max="2566" width="10.5703125" customWidth="1"/>
    <col min="2567" max="2567" width="11.28515625" customWidth="1"/>
    <col min="2569" max="2569" width="0" hidden="1" customWidth="1"/>
    <col min="2817" max="2817" width="3.42578125" customWidth="1"/>
    <col min="2818" max="2818" width="4.28515625" customWidth="1"/>
    <col min="2819" max="2819" width="33.85546875" customWidth="1"/>
    <col min="2820" max="2820" width="7.42578125" customWidth="1"/>
    <col min="2821" max="2821" width="11.140625" customWidth="1"/>
    <col min="2822" max="2822" width="10.5703125" customWidth="1"/>
    <col min="2823" max="2823" width="11.28515625" customWidth="1"/>
    <col min="2825" max="2825" width="0" hidden="1" customWidth="1"/>
    <col min="3073" max="3073" width="3.42578125" customWidth="1"/>
    <col min="3074" max="3074" width="4.28515625" customWidth="1"/>
    <col min="3075" max="3075" width="33.85546875" customWidth="1"/>
    <col min="3076" max="3076" width="7.42578125" customWidth="1"/>
    <col min="3077" max="3077" width="11.140625" customWidth="1"/>
    <col min="3078" max="3078" width="10.5703125" customWidth="1"/>
    <col min="3079" max="3079" width="11.28515625" customWidth="1"/>
    <col min="3081" max="3081" width="0" hidden="1" customWidth="1"/>
    <col min="3329" max="3329" width="3.42578125" customWidth="1"/>
    <col min="3330" max="3330" width="4.28515625" customWidth="1"/>
    <col min="3331" max="3331" width="33.85546875" customWidth="1"/>
    <col min="3332" max="3332" width="7.42578125" customWidth="1"/>
    <col min="3333" max="3333" width="11.140625" customWidth="1"/>
    <col min="3334" max="3334" width="10.5703125" customWidth="1"/>
    <col min="3335" max="3335" width="11.28515625" customWidth="1"/>
    <col min="3337" max="3337" width="0" hidden="1" customWidth="1"/>
    <col min="3585" max="3585" width="3.42578125" customWidth="1"/>
    <col min="3586" max="3586" width="4.28515625" customWidth="1"/>
    <col min="3587" max="3587" width="33.85546875" customWidth="1"/>
    <col min="3588" max="3588" width="7.42578125" customWidth="1"/>
    <col min="3589" max="3589" width="11.140625" customWidth="1"/>
    <col min="3590" max="3590" width="10.5703125" customWidth="1"/>
    <col min="3591" max="3591" width="11.28515625" customWidth="1"/>
    <col min="3593" max="3593" width="0" hidden="1" customWidth="1"/>
    <col min="3841" max="3841" width="3.42578125" customWidth="1"/>
    <col min="3842" max="3842" width="4.28515625" customWidth="1"/>
    <col min="3843" max="3843" width="33.85546875" customWidth="1"/>
    <col min="3844" max="3844" width="7.42578125" customWidth="1"/>
    <col min="3845" max="3845" width="11.140625" customWidth="1"/>
    <col min="3846" max="3846" width="10.5703125" customWidth="1"/>
    <col min="3847" max="3847" width="11.28515625" customWidth="1"/>
    <col min="3849" max="3849" width="0" hidden="1" customWidth="1"/>
    <col min="4097" max="4097" width="3.42578125" customWidth="1"/>
    <col min="4098" max="4098" width="4.28515625" customWidth="1"/>
    <col min="4099" max="4099" width="33.85546875" customWidth="1"/>
    <col min="4100" max="4100" width="7.42578125" customWidth="1"/>
    <col min="4101" max="4101" width="11.140625" customWidth="1"/>
    <col min="4102" max="4102" width="10.5703125" customWidth="1"/>
    <col min="4103" max="4103" width="11.28515625" customWidth="1"/>
    <col min="4105" max="4105" width="0" hidden="1" customWidth="1"/>
    <col min="4353" max="4353" width="3.42578125" customWidth="1"/>
    <col min="4354" max="4354" width="4.28515625" customWidth="1"/>
    <col min="4355" max="4355" width="33.85546875" customWidth="1"/>
    <col min="4356" max="4356" width="7.42578125" customWidth="1"/>
    <col min="4357" max="4357" width="11.140625" customWidth="1"/>
    <col min="4358" max="4358" width="10.5703125" customWidth="1"/>
    <col min="4359" max="4359" width="11.28515625" customWidth="1"/>
    <col min="4361" max="4361" width="0" hidden="1" customWidth="1"/>
    <col min="4609" max="4609" width="3.42578125" customWidth="1"/>
    <col min="4610" max="4610" width="4.28515625" customWidth="1"/>
    <col min="4611" max="4611" width="33.85546875" customWidth="1"/>
    <col min="4612" max="4612" width="7.42578125" customWidth="1"/>
    <col min="4613" max="4613" width="11.140625" customWidth="1"/>
    <col min="4614" max="4614" width="10.5703125" customWidth="1"/>
    <col min="4615" max="4615" width="11.28515625" customWidth="1"/>
    <col min="4617" max="4617" width="0" hidden="1" customWidth="1"/>
    <col min="4865" max="4865" width="3.42578125" customWidth="1"/>
    <col min="4866" max="4866" width="4.28515625" customWidth="1"/>
    <col min="4867" max="4867" width="33.85546875" customWidth="1"/>
    <col min="4868" max="4868" width="7.42578125" customWidth="1"/>
    <col min="4869" max="4869" width="11.140625" customWidth="1"/>
    <col min="4870" max="4870" width="10.5703125" customWidth="1"/>
    <col min="4871" max="4871" width="11.28515625" customWidth="1"/>
    <col min="4873" max="4873" width="0" hidden="1" customWidth="1"/>
    <col min="5121" max="5121" width="3.42578125" customWidth="1"/>
    <col min="5122" max="5122" width="4.28515625" customWidth="1"/>
    <col min="5123" max="5123" width="33.85546875" customWidth="1"/>
    <col min="5124" max="5124" width="7.42578125" customWidth="1"/>
    <col min="5125" max="5125" width="11.140625" customWidth="1"/>
    <col min="5126" max="5126" width="10.5703125" customWidth="1"/>
    <col min="5127" max="5127" width="11.28515625" customWidth="1"/>
    <col min="5129" max="5129" width="0" hidden="1" customWidth="1"/>
    <col min="5377" max="5377" width="3.42578125" customWidth="1"/>
    <col min="5378" max="5378" width="4.28515625" customWidth="1"/>
    <col min="5379" max="5379" width="33.85546875" customWidth="1"/>
    <col min="5380" max="5380" width="7.42578125" customWidth="1"/>
    <col min="5381" max="5381" width="11.140625" customWidth="1"/>
    <col min="5382" max="5382" width="10.5703125" customWidth="1"/>
    <col min="5383" max="5383" width="11.28515625" customWidth="1"/>
    <col min="5385" max="5385" width="0" hidden="1" customWidth="1"/>
    <col min="5633" max="5633" width="3.42578125" customWidth="1"/>
    <col min="5634" max="5634" width="4.28515625" customWidth="1"/>
    <col min="5635" max="5635" width="33.85546875" customWidth="1"/>
    <col min="5636" max="5636" width="7.42578125" customWidth="1"/>
    <col min="5637" max="5637" width="11.140625" customWidth="1"/>
    <col min="5638" max="5638" width="10.5703125" customWidth="1"/>
    <col min="5639" max="5639" width="11.28515625" customWidth="1"/>
    <col min="5641" max="5641" width="0" hidden="1" customWidth="1"/>
    <col min="5889" max="5889" width="3.42578125" customWidth="1"/>
    <col min="5890" max="5890" width="4.28515625" customWidth="1"/>
    <col min="5891" max="5891" width="33.85546875" customWidth="1"/>
    <col min="5892" max="5892" width="7.42578125" customWidth="1"/>
    <col min="5893" max="5893" width="11.140625" customWidth="1"/>
    <col min="5894" max="5894" width="10.5703125" customWidth="1"/>
    <col min="5895" max="5895" width="11.28515625" customWidth="1"/>
    <col min="5897" max="5897" width="0" hidden="1" customWidth="1"/>
    <col min="6145" max="6145" width="3.42578125" customWidth="1"/>
    <col min="6146" max="6146" width="4.28515625" customWidth="1"/>
    <col min="6147" max="6147" width="33.85546875" customWidth="1"/>
    <col min="6148" max="6148" width="7.42578125" customWidth="1"/>
    <col min="6149" max="6149" width="11.140625" customWidth="1"/>
    <col min="6150" max="6150" width="10.5703125" customWidth="1"/>
    <col min="6151" max="6151" width="11.28515625" customWidth="1"/>
    <col min="6153" max="6153" width="0" hidden="1" customWidth="1"/>
    <col min="6401" max="6401" width="3.42578125" customWidth="1"/>
    <col min="6402" max="6402" width="4.28515625" customWidth="1"/>
    <col min="6403" max="6403" width="33.85546875" customWidth="1"/>
    <col min="6404" max="6404" width="7.42578125" customWidth="1"/>
    <col min="6405" max="6405" width="11.140625" customWidth="1"/>
    <col min="6406" max="6406" width="10.5703125" customWidth="1"/>
    <col min="6407" max="6407" width="11.28515625" customWidth="1"/>
    <col min="6409" max="6409" width="0" hidden="1" customWidth="1"/>
    <col min="6657" max="6657" width="3.42578125" customWidth="1"/>
    <col min="6658" max="6658" width="4.28515625" customWidth="1"/>
    <col min="6659" max="6659" width="33.85546875" customWidth="1"/>
    <col min="6660" max="6660" width="7.42578125" customWidth="1"/>
    <col min="6661" max="6661" width="11.140625" customWidth="1"/>
    <col min="6662" max="6662" width="10.5703125" customWidth="1"/>
    <col min="6663" max="6663" width="11.28515625" customWidth="1"/>
    <col min="6665" max="6665" width="0" hidden="1" customWidth="1"/>
    <col min="6913" max="6913" width="3.42578125" customWidth="1"/>
    <col min="6914" max="6914" width="4.28515625" customWidth="1"/>
    <col min="6915" max="6915" width="33.85546875" customWidth="1"/>
    <col min="6916" max="6916" width="7.42578125" customWidth="1"/>
    <col min="6917" max="6917" width="11.140625" customWidth="1"/>
    <col min="6918" max="6918" width="10.5703125" customWidth="1"/>
    <col min="6919" max="6919" width="11.28515625" customWidth="1"/>
    <col min="6921" max="6921" width="0" hidden="1" customWidth="1"/>
    <col min="7169" max="7169" width="3.42578125" customWidth="1"/>
    <col min="7170" max="7170" width="4.28515625" customWidth="1"/>
    <col min="7171" max="7171" width="33.85546875" customWidth="1"/>
    <col min="7172" max="7172" width="7.42578125" customWidth="1"/>
    <col min="7173" max="7173" width="11.140625" customWidth="1"/>
    <col min="7174" max="7174" width="10.5703125" customWidth="1"/>
    <col min="7175" max="7175" width="11.28515625" customWidth="1"/>
    <col min="7177" max="7177" width="0" hidden="1" customWidth="1"/>
    <col min="7425" max="7425" width="3.42578125" customWidth="1"/>
    <col min="7426" max="7426" width="4.28515625" customWidth="1"/>
    <col min="7427" max="7427" width="33.85546875" customWidth="1"/>
    <col min="7428" max="7428" width="7.42578125" customWidth="1"/>
    <col min="7429" max="7429" width="11.140625" customWidth="1"/>
    <col min="7430" max="7430" width="10.5703125" customWidth="1"/>
    <col min="7431" max="7431" width="11.28515625" customWidth="1"/>
    <col min="7433" max="7433" width="0" hidden="1" customWidth="1"/>
    <col min="7681" max="7681" width="3.42578125" customWidth="1"/>
    <col min="7682" max="7682" width="4.28515625" customWidth="1"/>
    <col min="7683" max="7683" width="33.85546875" customWidth="1"/>
    <col min="7684" max="7684" width="7.42578125" customWidth="1"/>
    <col min="7685" max="7685" width="11.140625" customWidth="1"/>
    <col min="7686" max="7686" width="10.5703125" customWidth="1"/>
    <col min="7687" max="7687" width="11.28515625" customWidth="1"/>
    <col min="7689" max="7689" width="0" hidden="1" customWidth="1"/>
    <col min="7937" max="7937" width="3.42578125" customWidth="1"/>
    <col min="7938" max="7938" width="4.28515625" customWidth="1"/>
    <col min="7939" max="7939" width="33.85546875" customWidth="1"/>
    <col min="7940" max="7940" width="7.42578125" customWidth="1"/>
    <col min="7941" max="7941" width="11.140625" customWidth="1"/>
    <col min="7942" max="7942" width="10.5703125" customWidth="1"/>
    <col min="7943" max="7943" width="11.28515625" customWidth="1"/>
    <col min="7945" max="7945" width="0" hidden="1" customWidth="1"/>
    <col min="8193" max="8193" width="3.42578125" customWidth="1"/>
    <col min="8194" max="8194" width="4.28515625" customWidth="1"/>
    <col min="8195" max="8195" width="33.85546875" customWidth="1"/>
    <col min="8196" max="8196" width="7.42578125" customWidth="1"/>
    <col min="8197" max="8197" width="11.140625" customWidth="1"/>
    <col min="8198" max="8198" width="10.5703125" customWidth="1"/>
    <col min="8199" max="8199" width="11.28515625" customWidth="1"/>
    <col min="8201" max="8201" width="0" hidden="1" customWidth="1"/>
    <col min="8449" max="8449" width="3.42578125" customWidth="1"/>
    <col min="8450" max="8450" width="4.28515625" customWidth="1"/>
    <col min="8451" max="8451" width="33.85546875" customWidth="1"/>
    <col min="8452" max="8452" width="7.42578125" customWidth="1"/>
    <col min="8453" max="8453" width="11.140625" customWidth="1"/>
    <col min="8454" max="8454" width="10.5703125" customWidth="1"/>
    <col min="8455" max="8455" width="11.28515625" customWidth="1"/>
    <col min="8457" max="8457" width="0" hidden="1" customWidth="1"/>
    <col min="8705" max="8705" width="3.42578125" customWidth="1"/>
    <col min="8706" max="8706" width="4.28515625" customWidth="1"/>
    <col min="8707" max="8707" width="33.85546875" customWidth="1"/>
    <col min="8708" max="8708" width="7.42578125" customWidth="1"/>
    <col min="8709" max="8709" width="11.140625" customWidth="1"/>
    <col min="8710" max="8710" width="10.5703125" customWidth="1"/>
    <col min="8711" max="8711" width="11.28515625" customWidth="1"/>
    <col min="8713" max="8713" width="0" hidden="1" customWidth="1"/>
    <col min="8961" max="8961" width="3.42578125" customWidth="1"/>
    <col min="8962" max="8962" width="4.28515625" customWidth="1"/>
    <col min="8963" max="8963" width="33.85546875" customWidth="1"/>
    <col min="8964" max="8964" width="7.42578125" customWidth="1"/>
    <col min="8965" max="8965" width="11.140625" customWidth="1"/>
    <col min="8966" max="8966" width="10.5703125" customWidth="1"/>
    <col min="8967" max="8967" width="11.28515625" customWidth="1"/>
    <col min="8969" max="8969" width="0" hidden="1" customWidth="1"/>
    <col min="9217" max="9217" width="3.42578125" customWidth="1"/>
    <col min="9218" max="9218" width="4.28515625" customWidth="1"/>
    <col min="9219" max="9219" width="33.85546875" customWidth="1"/>
    <col min="9220" max="9220" width="7.42578125" customWidth="1"/>
    <col min="9221" max="9221" width="11.140625" customWidth="1"/>
    <col min="9222" max="9222" width="10.5703125" customWidth="1"/>
    <col min="9223" max="9223" width="11.28515625" customWidth="1"/>
    <col min="9225" max="9225" width="0" hidden="1" customWidth="1"/>
    <col min="9473" max="9473" width="3.42578125" customWidth="1"/>
    <col min="9474" max="9474" width="4.28515625" customWidth="1"/>
    <col min="9475" max="9475" width="33.85546875" customWidth="1"/>
    <col min="9476" max="9476" width="7.42578125" customWidth="1"/>
    <col min="9477" max="9477" width="11.140625" customWidth="1"/>
    <col min="9478" max="9478" width="10.5703125" customWidth="1"/>
    <col min="9479" max="9479" width="11.28515625" customWidth="1"/>
    <col min="9481" max="9481" width="0" hidden="1" customWidth="1"/>
    <col min="9729" max="9729" width="3.42578125" customWidth="1"/>
    <col min="9730" max="9730" width="4.28515625" customWidth="1"/>
    <col min="9731" max="9731" width="33.85546875" customWidth="1"/>
    <col min="9732" max="9732" width="7.42578125" customWidth="1"/>
    <col min="9733" max="9733" width="11.140625" customWidth="1"/>
    <col min="9734" max="9734" width="10.5703125" customWidth="1"/>
    <col min="9735" max="9735" width="11.28515625" customWidth="1"/>
    <col min="9737" max="9737" width="0" hidden="1" customWidth="1"/>
    <col min="9985" max="9985" width="3.42578125" customWidth="1"/>
    <col min="9986" max="9986" width="4.28515625" customWidth="1"/>
    <col min="9987" max="9987" width="33.85546875" customWidth="1"/>
    <col min="9988" max="9988" width="7.42578125" customWidth="1"/>
    <col min="9989" max="9989" width="11.140625" customWidth="1"/>
    <col min="9990" max="9990" width="10.5703125" customWidth="1"/>
    <col min="9991" max="9991" width="11.28515625" customWidth="1"/>
    <col min="9993" max="9993" width="0" hidden="1" customWidth="1"/>
    <col min="10241" max="10241" width="3.42578125" customWidth="1"/>
    <col min="10242" max="10242" width="4.28515625" customWidth="1"/>
    <col min="10243" max="10243" width="33.85546875" customWidth="1"/>
    <col min="10244" max="10244" width="7.42578125" customWidth="1"/>
    <col min="10245" max="10245" width="11.140625" customWidth="1"/>
    <col min="10246" max="10246" width="10.5703125" customWidth="1"/>
    <col min="10247" max="10247" width="11.28515625" customWidth="1"/>
    <col min="10249" max="10249" width="0" hidden="1" customWidth="1"/>
    <col min="10497" max="10497" width="3.42578125" customWidth="1"/>
    <col min="10498" max="10498" width="4.28515625" customWidth="1"/>
    <col min="10499" max="10499" width="33.85546875" customWidth="1"/>
    <col min="10500" max="10500" width="7.42578125" customWidth="1"/>
    <col min="10501" max="10501" width="11.140625" customWidth="1"/>
    <col min="10502" max="10502" width="10.5703125" customWidth="1"/>
    <col min="10503" max="10503" width="11.28515625" customWidth="1"/>
    <col min="10505" max="10505" width="0" hidden="1" customWidth="1"/>
    <col min="10753" max="10753" width="3.42578125" customWidth="1"/>
    <col min="10754" max="10754" width="4.28515625" customWidth="1"/>
    <col min="10755" max="10755" width="33.85546875" customWidth="1"/>
    <col min="10756" max="10756" width="7.42578125" customWidth="1"/>
    <col min="10757" max="10757" width="11.140625" customWidth="1"/>
    <col min="10758" max="10758" width="10.5703125" customWidth="1"/>
    <col min="10759" max="10759" width="11.28515625" customWidth="1"/>
    <col min="10761" max="10761" width="0" hidden="1" customWidth="1"/>
    <col min="11009" max="11009" width="3.42578125" customWidth="1"/>
    <col min="11010" max="11010" width="4.28515625" customWidth="1"/>
    <col min="11011" max="11011" width="33.85546875" customWidth="1"/>
    <col min="11012" max="11012" width="7.42578125" customWidth="1"/>
    <col min="11013" max="11013" width="11.140625" customWidth="1"/>
    <col min="11014" max="11014" width="10.5703125" customWidth="1"/>
    <col min="11015" max="11015" width="11.28515625" customWidth="1"/>
    <col min="11017" max="11017" width="0" hidden="1" customWidth="1"/>
    <col min="11265" max="11265" width="3.42578125" customWidth="1"/>
    <col min="11266" max="11266" width="4.28515625" customWidth="1"/>
    <col min="11267" max="11267" width="33.85546875" customWidth="1"/>
    <col min="11268" max="11268" width="7.42578125" customWidth="1"/>
    <col min="11269" max="11269" width="11.140625" customWidth="1"/>
    <col min="11270" max="11270" width="10.5703125" customWidth="1"/>
    <col min="11271" max="11271" width="11.28515625" customWidth="1"/>
    <col min="11273" max="11273" width="0" hidden="1" customWidth="1"/>
    <col min="11521" max="11521" width="3.42578125" customWidth="1"/>
    <col min="11522" max="11522" width="4.28515625" customWidth="1"/>
    <col min="11523" max="11523" width="33.85546875" customWidth="1"/>
    <col min="11524" max="11524" width="7.42578125" customWidth="1"/>
    <col min="11525" max="11525" width="11.140625" customWidth="1"/>
    <col min="11526" max="11526" width="10.5703125" customWidth="1"/>
    <col min="11527" max="11527" width="11.28515625" customWidth="1"/>
    <col min="11529" max="11529" width="0" hidden="1" customWidth="1"/>
    <col min="11777" max="11777" width="3.42578125" customWidth="1"/>
    <col min="11778" max="11778" width="4.28515625" customWidth="1"/>
    <col min="11779" max="11779" width="33.85546875" customWidth="1"/>
    <col min="11780" max="11780" width="7.42578125" customWidth="1"/>
    <col min="11781" max="11781" width="11.140625" customWidth="1"/>
    <col min="11782" max="11782" width="10.5703125" customWidth="1"/>
    <col min="11783" max="11783" width="11.28515625" customWidth="1"/>
    <col min="11785" max="11785" width="0" hidden="1" customWidth="1"/>
    <col min="12033" max="12033" width="3.42578125" customWidth="1"/>
    <col min="12034" max="12034" width="4.28515625" customWidth="1"/>
    <col min="12035" max="12035" width="33.85546875" customWidth="1"/>
    <col min="12036" max="12036" width="7.42578125" customWidth="1"/>
    <col min="12037" max="12037" width="11.140625" customWidth="1"/>
    <col min="12038" max="12038" width="10.5703125" customWidth="1"/>
    <col min="12039" max="12039" width="11.28515625" customWidth="1"/>
    <col min="12041" max="12041" width="0" hidden="1" customWidth="1"/>
    <col min="12289" max="12289" width="3.42578125" customWidth="1"/>
    <col min="12290" max="12290" width="4.28515625" customWidth="1"/>
    <col min="12291" max="12291" width="33.85546875" customWidth="1"/>
    <col min="12292" max="12292" width="7.42578125" customWidth="1"/>
    <col min="12293" max="12293" width="11.140625" customWidth="1"/>
    <col min="12294" max="12294" width="10.5703125" customWidth="1"/>
    <col min="12295" max="12295" width="11.28515625" customWidth="1"/>
    <col min="12297" max="12297" width="0" hidden="1" customWidth="1"/>
    <col min="12545" max="12545" width="3.42578125" customWidth="1"/>
    <col min="12546" max="12546" width="4.28515625" customWidth="1"/>
    <col min="12547" max="12547" width="33.85546875" customWidth="1"/>
    <col min="12548" max="12548" width="7.42578125" customWidth="1"/>
    <col min="12549" max="12549" width="11.140625" customWidth="1"/>
    <col min="12550" max="12550" width="10.5703125" customWidth="1"/>
    <col min="12551" max="12551" width="11.28515625" customWidth="1"/>
    <col min="12553" max="12553" width="0" hidden="1" customWidth="1"/>
    <col min="12801" max="12801" width="3.42578125" customWidth="1"/>
    <col min="12802" max="12802" width="4.28515625" customWidth="1"/>
    <col min="12803" max="12803" width="33.85546875" customWidth="1"/>
    <col min="12804" max="12804" width="7.42578125" customWidth="1"/>
    <col min="12805" max="12805" width="11.140625" customWidth="1"/>
    <col min="12806" max="12806" width="10.5703125" customWidth="1"/>
    <col min="12807" max="12807" width="11.28515625" customWidth="1"/>
    <col min="12809" max="12809" width="0" hidden="1" customWidth="1"/>
    <col min="13057" max="13057" width="3.42578125" customWidth="1"/>
    <col min="13058" max="13058" width="4.28515625" customWidth="1"/>
    <col min="13059" max="13059" width="33.85546875" customWidth="1"/>
    <col min="13060" max="13060" width="7.42578125" customWidth="1"/>
    <col min="13061" max="13061" width="11.140625" customWidth="1"/>
    <col min="13062" max="13062" width="10.5703125" customWidth="1"/>
    <col min="13063" max="13063" width="11.28515625" customWidth="1"/>
    <col min="13065" max="13065" width="0" hidden="1" customWidth="1"/>
    <col min="13313" max="13313" width="3.42578125" customWidth="1"/>
    <col min="13314" max="13314" width="4.28515625" customWidth="1"/>
    <col min="13315" max="13315" width="33.85546875" customWidth="1"/>
    <col min="13316" max="13316" width="7.42578125" customWidth="1"/>
    <col min="13317" max="13317" width="11.140625" customWidth="1"/>
    <col min="13318" max="13318" width="10.5703125" customWidth="1"/>
    <col min="13319" max="13319" width="11.28515625" customWidth="1"/>
    <col min="13321" max="13321" width="0" hidden="1" customWidth="1"/>
    <col min="13569" max="13569" width="3.42578125" customWidth="1"/>
    <col min="13570" max="13570" width="4.28515625" customWidth="1"/>
    <col min="13571" max="13571" width="33.85546875" customWidth="1"/>
    <col min="13572" max="13572" width="7.42578125" customWidth="1"/>
    <col min="13573" max="13573" width="11.140625" customWidth="1"/>
    <col min="13574" max="13574" width="10.5703125" customWidth="1"/>
    <col min="13575" max="13575" width="11.28515625" customWidth="1"/>
    <col min="13577" max="13577" width="0" hidden="1" customWidth="1"/>
    <col min="13825" max="13825" width="3.42578125" customWidth="1"/>
    <col min="13826" max="13826" width="4.28515625" customWidth="1"/>
    <col min="13827" max="13827" width="33.85546875" customWidth="1"/>
    <col min="13828" max="13828" width="7.42578125" customWidth="1"/>
    <col min="13829" max="13829" width="11.140625" customWidth="1"/>
    <col min="13830" max="13830" width="10.5703125" customWidth="1"/>
    <col min="13831" max="13831" width="11.28515625" customWidth="1"/>
    <col min="13833" max="13833" width="0" hidden="1" customWidth="1"/>
    <col min="14081" max="14081" width="3.42578125" customWidth="1"/>
    <col min="14082" max="14082" width="4.28515625" customWidth="1"/>
    <col min="14083" max="14083" width="33.85546875" customWidth="1"/>
    <col min="14084" max="14084" width="7.42578125" customWidth="1"/>
    <col min="14085" max="14085" width="11.140625" customWidth="1"/>
    <col min="14086" max="14086" width="10.5703125" customWidth="1"/>
    <col min="14087" max="14087" width="11.28515625" customWidth="1"/>
    <col min="14089" max="14089" width="0" hidden="1" customWidth="1"/>
    <col min="14337" max="14337" width="3.42578125" customWidth="1"/>
    <col min="14338" max="14338" width="4.28515625" customWidth="1"/>
    <col min="14339" max="14339" width="33.85546875" customWidth="1"/>
    <col min="14340" max="14340" width="7.42578125" customWidth="1"/>
    <col min="14341" max="14341" width="11.140625" customWidth="1"/>
    <col min="14342" max="14342" width="10.5703125" customWidth="1"/>
    <col min="14343" max="14343" width="11.28515625" customWidth="1"/>
    <col min="14345" max="14345" width="0" hidden="1" customWidth="1"/>
    <col min="14593" max="14593" width="3.42578125" customWidth="1"/>
    <col min="14594" max="14594" width="4.28515625" customWidth="1"/>
    <col min="14595" max="14595" width="33.85546875" customWidth="1"/>
    <col min="14596" max="14596" width="7.42578125" customWidth="1"/>
    <col min="14597" max="14597" width="11.140625" customWidth="1"/>
    <col min="14598" max="14598" width="10.5703125" customWidth="1"/>
    <col min="14599" max="14599" width="11.28515625" customWidth="1"/>
    <col min="14601" max="14601" width="0" hidden="1" customWidth="1"/>
    <col min="14849" max="14849" width="3.42578125" customWidth="1"/>
    <col min="14850" max="14850" width="4.28515625" customWidth="1"/>
    <col min="14851" max="14851" width="33.85546875" customWidth="1"/>
    <col min="14852" max="14852" width="7.42578125" customWidth="1"/>
    <col min="14853" max="14853" width="11.140625" customWidth="1"/>
    <col min="14854" max="14854" width="10.5703125" customWidth="1"/>
    <col min="14855" max="14855" width="11.28515625" customWidth="1"/>
    <col min="14857" max="14857" width="0" hidden="1" customWidth="1"/>
    <col min="15105" max="15105" width="3.42578125" customWidth="1"/>
    <col min="15106" max="15106" width="4.28515625" customWidth="1"/>
    <col min="15107" max="15107" width="33.85546875" customWidth="1"/>
    <col min="15108" max="15108" width="7.42578125" customWidth="1"/>
    <col min="15109" max="15109" width="11.140625" customWidth="1"/>
    <col min="15110" max="15110" width="10.5703125" customWidth="1"/>
    <col min="15111" max="15111" width="11.28515625" customWidth="1"/>
    <col min="15113" max="15113" width="0" hidden="1" customWidth="1"/>
    <col min="15361" max="15361" width="3.42578125" customWidth="1"/>
    <col min="15362" max="15362" width="4.28515625" customWidth="1"/>
    <col min="15363" max="15363" width="33.85546875" customWidth="1"/>
    <col min="15364" max="15364" width="7.42578125" customWidth="1"/>
    <col min="15365" max="15365" width="11.140625" customWidth="1"/>
    <col min="15366" max="15366" width="10.5703125" customWidth="1"/>
    <col min="15367" max="15367" width="11.28515625" customWidth="1"/>
    <col min="15369" max="15369" width="0" hidden="1" customWidth="1"/>
    <col min="15617" max="15617" width="3.42578125" customWidth="1"/>
    <col min="15618" max="15618" width="4.28515625" customWidth="1"/>
    <col min="15619" max="15619" width="33.85546875" customWidth="1"/>
    <col min="15620" max="15620" width="7.42578125" customWidth="1"/>
    <col min="15621" max="15621" width="11.140625" customWidth="1"/>
    <col min="15622" max="15622" width="10.5703125" customWidth="1"/>
    <col min="15623" max="15623" width="11.28515625" customWidth="1"/>
    <col min="15625" max="15625" width="0" hidden="1" customWidth="1"/>
    <col min="15873" max="15873" width="3.42578125" customWidth="1"/>
    <col min="15874" max="15874" width="4.28515625" customWidth="1"/>
    <col min="15875" max="15875" width="33.85546875" customWidth="1"/>
    <col min="15876" max="15876" width="7.42578125" customWidth="1"/>
    <col min="15877" max="15877" width="11.140625" customWidth="1"/>
    <col min="15878" max="15878" width="10.5703125" customWidth="1"/>
    <col min="15879" max="15879" width="11.28515625" customWidth="1"/>
    <col min="15881" max="15881" width="0" hidden="1" customWidth="1"/>
    <col min="16129" max="16129" width="3.42578125" customWidth="1"/>
    <col min="16130" max="16130" width="4.28515625" customWidth="1"/>
    <col min="16131" max="16131" width="33.85546875" customWidth="1"/>
    <col min="16132" max="16132" width="7.42578125" customWidth="1"/>
    <col min="16133" max="16133" width="11.140625" customWidth="1"/>
    <col min="16134" max="16134" width="10.5703125" customWidth="1"/>
    <col min="16135" max="16135" width="11.28515625" customWidth="1"/>
    <col min="16137" max="16137" width="0" hidden="1" customWidth="1"/>
  </cols>
  <sheetData>
    <row r="2" spans="1:14" ht="26.25">
      <c r="B2" s="242" t="s">
        <v>203</v>
      </c>
      <c r="C2" s="242" t="s">
        <v>202</v>
      </c>
      <c r="D2" s="241" t="s">
        <v>201</v>
      </c>
      <c r="E2" s="241" t="s">
        <v>200</v>
      </c>
      <c r="F2" s="241" t="s">
        <v>199</v>
      </c>
      <c r="G2" s="241" t="s">
        <v>198</v>
      </c>
      <c r="H2" s="238"/>
      <c r="I2" s="238"/>
      <c r="J2" s="238"/>
      <c r="K2" s="238"/>
    </row>
    <row r="3" spans="1:14" ht="18.75">
      <c r="B3" s="270">
        <v>19</v>
      </c>
      <c r="C3" s="267" t="s">
        <v>254</v>
      </c>
      <c r="D3" s="267">
        <v>8000</v>
      </c>
      <c r="E3" s="267" t="s">
        <v>255</v>
      </c>
      <c r="F3" s="267">
        <v>4816</v>
      </c>
      <c r="G3" s="267" t="str">
        <f>"1455-988-22"</f>
        <v>1455-988-22</v>
      </c>
      <c r="H3" s="251"/>
      <c r="I3" s="250"/>
      <c r="J3" s="250"/>
      <c r="K3" s="250"/>
      <c r="L3" s="250"/>
      <c r="M3" s="272"/>
      <c r="N3" s="272"/>
    </row>
    <row r="4" spans="1:14" ht="15">
      <c r="B4" s="239"/>
      <c r="C4" s="239" t="s">
        <v>197</v>
      </c>
      <c r="D4" s="239"/>
      <c r="E4" s="239"/>
      <c r="F4" s="239"/>
      <c r="G4" s="239"/>
      <c r="H4" s="238"/>
      <c r="I4" s="238"/>
      <c r="J4" s="238"/>
      <c r="K4" s="238"/>
    </row>
    <row r="5" spans="1:14" ht="15">
      <c r="B5" s="239"/>
      <c r="C5" s="239"/>
      <c r="D5" s="239"/>
      <c r="E5" s="239"/>
      <c r="F5" s="239"/>
      <c r="G5" s="239"/>
      <c r="H5" s="238"/>
      <c r="I5" s="238"/>
      <c r="J5" s="238"/>
      <c r="K5" s="238"/>
    </row>
    <row r="6" spans="1:14" ht="12.75" customHeight="1">
      <c r="B6" s="14"/>
      <c r="C6" s="289" t="s">
        <v>196</v>
      </c>
      <c r="D6" s="289"/>
      <c r="E6" s="289"/>
      <c r="F6" s="289"/>
      <c r="G6" s="289"/>
      <c r="H6" s="214"/>
      <c r="I6" s="214"/>
    </row>
    <row r="7" spans="1:14">
      <c r="B7" s="14"/>
      <c r="C7" s="237"/>
      <c r="D7" s="234"/>
      <c r="E7" s="234"/>
      <c r="F7" s="234"/>
      <c r="G7" s="234"/>
      <c r="H7" s="228"/>
    </row>
    <row r="8" spans="1:14">
      <c r="B8" s="14"/>
      <c r="C8" s="236" t="s">
        <v>195</v>
      </c>
      <c r="D8" s="235"/>
      <c r="E8" s="235"/>
      <c r="F8" s="291">
        <f>+F10+F11+F12</f>
        <v>0</v>
      </c>
      <c r="G8" s="291"/>
      <c r="H8" s="228"/>
    </row>
    <row r="9" spans="1:14">
      <c r="B9" s="14"/>
      <c r="C9" s="214"/>
      <c r="D9" s="234"/>
      <c r="E9" s="234"/>
      <c r="F9" s="233"/>
      <c r="G9" s="232"/>
      <c r="H9" s="228"/>
    </row>
    <row r="10" spans="1:14">
      <c r="B10" s="231" t="s">
        <v>192</v>
      </c>
      <c r="C10" s="230" t="s">
        <v>191</v>
      </c>
      <c r="D10" s="229"/>
      <c r="E10" s="229"/>
      <c r="F10" s="290">
        <f>+G48</f>
        <v>0</v>
      </c>
      <c r="G10" s="290"/>
      <c r="H10" s="228"/>
    </row>
    <row r="11" spans="1:14">
      <c r="B11" s="231" t="s">
        <v>194</v>
      </c>
      <c r="C11" s="230" t="s">
        <v>193</v>
      </c>
      <c r="D11" s="229"/>
      <c r="E11" s="229"/>
      <c r="F11" s="290">
        <f>+G67+G124+G134+G162+G182</f>
        <v>0</v>
      </c>
      <c r="G11" s="290"/>
      <c r="H11" s="228"/>
    </row>
    <row r="12" spans="1:14">
      <c r="B12" s="231" t="s">
        <v>68</v>
      </c>
      <c r="C12" s="230" t="s">
        <v>67</v>
      </c>
      <c r="D12" s="229"/>
      <c r="E12" s="229"/>
      <c r="F12" s="290">
        <f>+G240+G260</f>
        <v>0</v>
      </c>
      <c r="G12" s="290"/>
      <c r="H12" s="228"/>
    </row>
    <row r="14" spans="1:14" ht="36" customHeight="1">
      <c r="A14" s="9"/>
      <c r="B14" s="227"/>
      <c r="C14" s="226"/>
      <c r="D14" s="88" t="s">
        <v>21</v>
      </c>
      <c r="E14" s="86" t="s">
        <v>20</v>
      </c>
      <c r="F14" s="87" t="s">
        <v>19</v>
      </c>
      <c r="G14" s="86" t="s">
        <v>18</v>
      </c>
      <c r="H14" s="188"/>
      <c r="I14" s="187"/>
    </row>
    <row r="15" spans="1:14" ht="15.75">
      <c r="A15" s="85" t="s">
        <v>192</v>
      </c>
      <c r="B15" s="84" t="s">
        <v>191</v>
      </c>
      <c r="C15" s="84"/>
      <c r="D15" s="84"/>
      <c r="E15" s="84"/>
      <c r="F15" s="84"/>
      <c r="G15" s="84"/>
      <c r="H15" s="84"/>
      <c r="I15" s="84"/>
    </row>
    <row r="16" spans="1:14">
      <c r="A16" s="40"/>
      <c r="B16" s="14"/>
      <c r="C16" s="13"/>
      <c r="D16" s="76"/>
      <c r="E16" s="75"/>
      <c r="F16" s="73"/>
      <c r="G16" s="73"/>
      <c r="H16" s="188"/>
      <c r="I16" s="187"/>
    </row>
    <row r="17" spans="1:9">
      <c r="A17" s="40"/>
      <c r="B17" s="39" t="s">
        <v>190</v>
      </c>
      <c r="C17" s="38" t="s">
        <v>189</v>
      </c>
      <c r="D17" s="83"/>
      <c r="E17" s="82"/>
      <c r="F17" s="81"/>
      <c r="G17" s="81"/>
      <c r="H17" s="188"/>
      <c r="I17" s="187"/>
    </row>
    <row r="18" spans="1:9">
      <c r="A18" s="40"/>
      <c r="B18" s="39"/>
      <c r="C18" s="38"/>
      <c r="D18" s="83"/>
      <c r="E18" s="82"/>
      <c r="F18" s="81"/>
      <c r="G18" s="81"/>
      <c r="H18" s="188"/>
      <c r="I18" s="187"/>
    </row>
    <row r="19" spans="1:9" ht="31.5">
      <c r="A19" s="40"/>
      <c r="B19" s="39"/>
      <c r="C19" s="225" t="s">
        <v>188</v>
      </c>
      <c r="D19" s="83"/>
      <c r="E19" s="82"/>
      <c r="F19" s="81"/>
      <c r="G19" s="81"/>
      <c r="H19" s="188"/>
      <c r="I19" s="187"/>
    </row>
    <row r="20" spans="1:9" ht="37.5" customHeight="1">
      <c r="A20" s="221"/>
      <c r="B20" s="220" t="s">
        <v>15</v>
      </c>
      <c r="C20" s="103" t="s">
        <v>187</v>
      </c>
      <c r="D20" s="219"/>
      <c r="E20" s="218"/>
      <c r="F20" s="217"/>
      <c r="G20" s="217"/>
      <c r="H20" s="216"/>
      <c r="I20" s="215"/>
    </row>
    <row r="21" spans="1:9">
      <c r="A21" s="221"/>
      <c r="B21" s="104" t="s">
        <v>13</v>
      </c>
      <c r="C21" s="184" t="s">
        <v>153</v>
      </c>
      <c r="D21" s="219"/>
      <c r="E21" s="218"/>
      <c r="F21" s="217"/>
      <c r="G21" s="217"/>
      <c r="H21" s="216"/>
      <c r="I21" s="215"/>
    </row>
    <row r="22" spans="1:9">
      <c r="A22" s="221"/>
      <c r="B22" s="220" t="s">
        <v>100</v>
      </c>
      <c r="C22" s="224" t="s">
        <v>186</v>
      </c>
      <c r="D22" s="76"/>
      <c r="E22" s="75"/>
      <c r="F22" s="46"/>
      <c r="G22" s="46"/>
      <c r="H22" s="216"/>
      <c r="I22" s="215"/>
    </row>
    <row r="23" spans="1:9" ht="34.5" customHeight="1">
      <c r="A23" s="221"/>
      <c r="B23" s="220" t="s">
        <v>98</v>
      </c>
      <c r="C23" s="103" t="s">
        <v>185</v>
      </c>
      <c r="D23" s="219"/>
      <c r="E23" s="218"/>
      <c r="F23" s="217"/>
      <c r="G23" s="217"/>
      <c r="H23" s="216"/>
      <c r="I23" s="215"/>
    </row>
    <row r="24" spans="1:9" ht="22.5">
      <c r="A24" s="221"/>
      <c r="B24" s="220" t="s">
        <v>96</v>
      </c>
      <c r="C24" s="222" t="s">
        <v>184</v>
      </c>
      <c r="D24" s="219"/>
      <c r="E24" s="218"/>
      <c r="F24" s="217"/>
      <c r="G24" s="217"/>
      <c r="H24" s="216"/>
      <c r="I24" s="215"/>
    </row>
    <row r="25" spans="1:9" ht="39" customHeight="1">
      <c r="A25" s="221"/>
      <c r="B25" s="223" t="s">
        <v>149</v>
      </c>
      <c r="C25" s="222" t="s">
        <v>183</v>
      </c>
      <c r="D25" s="219"/>
      <c r="E25" s="218"/>
      <c r="F25" s="217"/>
      <c r="G25" s="217"/>
      <c r="H25" s="216"/>
      <c r="I25" s="215"/>
    </row>
    <row r="26" spans="1:9" ht="17.25" customHeight="1">
      <c r="A26" s="221"/>
      <c r="B26" s="220" t="s">
        <v>11</v>
      </c>
      <c r="C26" s="103" t="s">
        <v>182</v>
      </c>
      <c r="D26" s="219"/>
      <c r="E26" s="218"/>
      <c r="F26" s="217"/>
      <c r="G26" s="217"/>
      <c r="H26" s="216"/>
      <c r="I26" s="215"/>
    </row>
    <row r="27" spans="1:9">
      <c r="A27" s="15"/>
      <c r="B27" s="14"/>
      <c r="C27" s="13"/>
      <c r="D27" s="76"/>
      <c r="E27" s="75"/>
      <c r="F27" s="74"/>
      <c r="G27" s="73"/>
      <c r="H27" s="188"/>
      <c r="I27" s="187"/>
    </row>
    <row r="28" spans="1:9" ht="39.75" customHeight="1">
      <c r="A28" s="15"/>
      <c r="B28" s="14" t="s">
        <v>15</v>
      </c>
      <c r="C28" s="214" t="s">
        <v>181</v>
      </c>
      <c r="D28" s="180" t="s">
        <v>1</v>
      </c>
      <c r="E28" s="213">
        <v>1</v>
      </c>
      <c r="F28" s="98"/>
      <c r="G28" s="97">
        <f>+F28*E28</f>
        <v>0</v>
      </c>
      <c r="H28" s="188"/>
      <c r="I28" s="187"/>
    </row>
    <row r="29" spans="1:9">
      <c r="A29" s="15"/>
      <c r="B29" s="14"/>
      <c r="C29" s="20"/>
      <c r="D29" s="19"/>
      <c r="E29" s="213"/>
      <c r="F29" s="98"/>
      <c r="G29" s="97"/>
      <c r="H29" s="188"/>
      <c r="I29" s="187"/>
    </row>
    <row r="30" spans="1:9" ht="16.5" customHeight="1">
      <c r="A30" s="15"/>
      <c r="B30" s="14" t="s">
        <v>13</v>
      </c>
      <c r="C30" s="20" t="s">
        <v>180</v>
      </c>
      <c r="D30" s="19" t="s">
        <v>158</v>
      </c>
      <c r="E30" s="213">
        <v>34</v>
      </c>
      <c r="F30" s="98"/>
      <c r="G30" s="97">
        <f>+F30*E30</f>
        <v>0</v>
      </c>
      <c r="H30" s="188"/>
      <c r="I30" s="187"/>
    </row>
    <row r="31" spans="1:9">
      <c r="A31" s="15"/>
      <c r="B31" s="100"/>
      <c r="C31" s="201"/>
      <c r="D31" s="19"/>
      <c r="E31" s="213"/>
      <c r="F31" s="98"/>
      <c r="G31" s="97"/>
      <c r="H31" s="188"/>
      <c r="I31" s="187"/>
    </row>
    <row r="32" spans="1:9" ht="28.5" customHeight="1">
      <c r="A32" s="15"/>
      <c r="B32" s="14" t="s">
        <v>11</v>
      </c>
      <c r="C32" s="20" t="s">
        <v>179</v>
      </c>
      <c r="D32" s="19" t="s">
        <v>70</v>
      </c>
      <c r="E32" s="213">
        <v>14</v>
      </c>
      <c r="F32" s="21"/>
      <c r="G32" s="97">
        <f>+F32*E32</f>
        <v>0</v>
      </c>
      <c r="H32" s="188"/>
      <c r="I32" s="187"/>
    </row>
    <row r="33" spans="1:9">
      <c r="A33" s="15"/>
      <c r="B33" s="14"/>
      <c r="C33" s="201"/>
      <c r="D33" s="19"/>
      <c r="E33" s="213"/>
      <c r="F33" s="21"/>
      <c r="G33" s="97"/>
      <c r="H33" s="188"/>
      <c r="I33" s="187"/>
    </row>
    <row r="34" spans="1:9" ht="27.75" customHeight="1">
      <c r="A34" s="15"/>
      <c r="B34" s="14" t="s">
        <v>8</v>
      </c>
      <c r="C34" s="20" t="s">
        <v>178</v>
      </c>
      <c r="D34" s="19" t="s">
        <v>70</v>
      </c>
      <c r="E34" s="213">
        <v>9</v>
      </c>
      <c r="F34" s="21"/>
      <c r="G34" s="97">
        <f>+F34*E34</f>
        <v>0</v>
      </c>
      <c r="H34" s="188"/>
      <c r="I34" s="187"/>
    </row>
    <row r="35" spans="1:9">
      <c r="A35" s="15"/>
      <c r="B35" s="14"/>
      <c r="C35" s="20"/>
      <c r="D35" s="19"/>
      <c r="E35" s="213"/>
      <c r="F35" s="21"/>
      <c r="G35" s="97"/>
      <c r="H35" s="188"/>
      <c r="I35" s="187"/>
    </row>
    <row r="36" spans="1:9" ht="24.75" customHeight="1">
      <c r="A36" s="15"/>
      <c r="B36" s="14" t="s">
        <v>6</v>
      </c>
      <c r="C36" s="20" t="s">
        <v>177</v>
      </c>
      <c r="D36" s="19" t="s">
        <v>70</v>
      </c>
      <c r="E36" s="213">
        <v>20</v>
      </c>
      <c r="F36" s="21"/>
      <c r="G36" s="97">
        <f>+F36*E36</f>
        <v>0</v>
      </c>
      <c r="H36" s="188"/>
      <c r="I36" s="187"/>
    </row>
    <row r="37" spans="1:9">
      <c r="A37" s="15"/>
      <c r="B37" s="14"/>
      <c r="C37" s="20"/>
      <c r="D37" s="19"/>
      <c r="E37" s="213"/>
      <c r="F37" s="21"/>
      <c r="G37" s="97"/>
      <c r="H37" s="188"/>
      <c r="I37" s="187"/>
    </row>
    <row r="38" spans="1:9" ht="27" customHeight="1">
      <c r="A38" s="15"/>
      <c r="B38" s="14" t="s">
        <v>4</v>
      </c>
      <c r="C38" s="20" t="s">
        <v>176</v>
      </c>
      <c r="D38" s="22" t="s">
        <v>9</v>
      </c>
      <c r="E38" s="213">
        <v>5</v>
      </c>
      <c r="F38" s="21"/>
      <c r="G38" s="97">
        <f>+F38*E38</f>
        <v>0</v>
      </c>
      <c r="H38" s="188"/>
      <c r="I38" s="187"/>
    </row>
    <row r="39" spans="1:9" ht="14.25" customHeight="1">
      <c r="A39" s="15"/>
      <c r="B39" s="14"/>
      <c r="C39" s="20"/>
      <c r="D39" s="22"/>
      <c r="E39" s="213"/>
      <c r="F39" s="21"/>
      <c r="G39" s="97"/>
      <c r="H39" s="188"/>
      <c r="I39" s="187"/>
    </row>
    <row r="40" spans="1:9" ht="28.5" customHeight="1">
      <c r="A40" s="15"/>
      <c r="B40" s="14" t="s">
        <v>3</v>
      </c>
      <c r="C40" s="20" t="s">
        <v>175</v>
      </c>
      <c r="D40" s="22" t="s">
        <v>9</v>
      </c>
      <c r="E40" s="213">
        <v>1</v>
      </c>
      <c r="F40" s="21"/>
      <c r="G40" s="97">
        <f>+F40*E40</f>
        <v>0</v>
      </c>
      <c r="H40" s="188"/>
      <c r="I40" s="187"/>
    </row>
    <row r="41" spans="1:9" ht="15.75" customHeight="1">
      <c r="A41" s="15"/>
      <c r="B41" s="14"/>
      <c r="C41" s="20"/>
      <c r="D41" s="22"/>
      <c r="E41" s="213"/>
      <c r="F41" s="21"/>
      <c r="G41" s="97"/>
      <c r="H41" s="188"/>
      <c r="I41" s="187"/>
    </row>
    <row r="42" spans="1:9" ht="28.5" customHeight="1">
      <c r="A42" s="15"/>
      <c r="B42" s="14" t="s">
        <v>174</v>
      </c>
      <c r="C42" s="20" t="s">
        <v>173</v>
      </c>
      <c r="D42" s="19" t="s">
        <v>70</v>
      </c>
      <c r="E42" s="213">
        <v>0</v>
      </c>
      <c r="F42" s="21"/>
      <c r="G42" s="97">
        <f>+F42*E42</f>
        <v>0</v>
      </c>
      <c r="H42" s="188"/>
      <c r="I42" s="187"/>
    </row>
    <row r="43" spans="1:9" ht="14.25" customHeight="1">
      <c r="A43" s="15"/>
      <c r="B43" s="14"/>
      <c r="C43" s="20"/>
      <c r="D43" s="19"/>
      <c r="E43" s="213"/>
      <c r="F43" s="21"/>
      <c r="G43" s="97"/>
      <c r="H43" s="188"/>
      <c r="I43" s="187"/>
    </row>
    <row r="44" spans="1:9" ht="37.5" customHeight="1">
      <c r="A44" s="15"/>
      <c r="B44" s="14" t="s">
        <v>172</v>
      </c>
      <c r="C44" s="20" t="s">
        <v>171</v>
      </c>
      <c r="D44" s="180" t="s">
        <v>1</v>
      </c>
      <c r="E44" s="213">
        <v>2</v>
      </c>
      <c r="F44" s="98"/>
      <c r="G44" s="97">
        <f>+F44*E44</f>
        <v>0</v>
      </c>
      <c r="H44" s="188"/>
      <c r="I44" s="187"/>
    </row>
    <row r="45" spans="1:9" ht="14.25" customHeight="1">
      <c r="A45" s="15"/>
      <c r="B45" s="14"/>
      <c r="C45" s="201"/>
      <c r="D45" s="22"/>
      <c r="E45" s="213"/>
      <c r="F45" s="21"/>
      <c r="G45" s="97"/>
      <c r="H45" s="188"/>
      <c r="I45" s="187"/>
    </row>
    <row r="46" spans="1:9" ht="24.75" customHeight="1">
      <c r="A46" s="15"/>
      <c r="B46" s="14" t="s">
        <v>44</v>
      </c>
      <c r="C46" s="20" t="s">
        <v>256</v>
      </c>
      <c r="D46" s="22" t="s">
        <v>9</v>
      </c>
      <c r="E46" s="213">
        <v>1</v>
      </c>
      <c r="F46" s="21"/>
      <c r="G46" s="97">
        <f>+F46*E46</f>
        <v>0</v>
      </c>
      <c r="H46" s="188"/>
      <c r="I46" s="187"/>
    </row>
    <row r="47" spans="1:9">
      <c r="A47" s="15"/>
      <c r="B47" s="14"/>
      <c r="C47" s="13"/>
      <c r="D47" s="11"/>
      <c r="E47" s="212" t="e">
        <f>SUM(#REF!)</f>
        <v>#REF!</v>
      </c>
      <c r="F47" s="211"/>
      <c r="G47" s="210"/>
      <c r="H47" s="188"/>
      <c r="I47" s="187"/>
    </row>
    <row r="48" spans="1:9" ht="36.75" customHeight="1">
      <c r="A48" s="9"/>
      <c r="B48" s="94"/>
      <c r="C48" s="7" t="s">
        <v>169</v>
      </c>
      <c r="D48" s="6"/>
      <c r="E48" s="5"/>
      <c r="F48" s="4"/>
      <c r="G48" s="3">
        <f>SUM(G28:G47)</f>
        <v>0</v>
      </c>
      <c r="H48" s="188"/>
      <c r="I48" s="187"/>
    </row>
    <row r="49" spans="1:9">
      <c r="A49" s="15"/>
      <c r="B49" s="158"/>
      <c r="C49" s="20"/>
      <c r="D49" s="76"/>
      <c r="E49" s="75"/>
      <c r="F49" s="74"/>
      <c r="G49" s="73"/>
      <c r="H49" s="188"/>
      <c r="I49" s="187"/>
    </row>
    <row r="50" spans="1:9" ht="15.75">
      <c r="A50" s="85" t="s">
        <v>168</v>
      </c>
      <c r="B50" s="84" t="s">
        <v>167</v>
      </c>
      <c r="C50" s="84"/>
      <c r="D50" s="84"/>
      <c r="E50" s="84"/>
      <c r="F50" s="84"/>
      <c r="G50" s="84"/>
      <c r="H50" s="84"/>
      <c r="I50" s="84"/>
    </row>
    <row r="51" spans="1:9" ht="24">
      <c r="A51" s="15"/>
      <c r="B51" s="14"/>
      <c r="C51" s="13"/>
      <c r="D51" s="88" t="s">
        <v>21</v>
      </c>
      <c r="E51" s="86" t="s">
        <v>20</v>
      </c>
      <c r="F51" s="87" t="s">
        <v>19</v>
      </c>
      <c r="G51" s="86" t="s">
        <v>18</v>
      </c>
      <c r="H51" s="202"/>
      <c r="I51" s="191"/>
    </row>
    <row r="52" spans="1:9">
      <c r="A52" s="40"/>
      <c r="B52" s="39" t="s">
        <v>166</v>
      </c>
      <c r="C52" s="38" t="s">
        <v>165</v>
      </c>
      <c r="D52" s="194"/>
      <c r="E52" s="82"/>
      <c r="F52" s="83"/>
      <c r="G52" s="91"/>
      <c r="H52" s="202"/>
      <c r="I52" s="187"/>
    </row>
    <row r="53" spans="1:9">
      <c r="A53" s="15"/>
      <c r="B53" s="23"/>
      <c r="C53" s="25"/>
      <c r="D53" s="209"/>
      <c r="E53" s="208"/>
      <c r="F53" s="207"/>
      <c r="G53" s="206"/>
      <c r="H53" s="202"/>
      <c r="I53" s="187"/>
    </row>
    <row r="54" spans="1:9" ht="29.25" customHeight="1">
      <c r="A54" s="15"/>
      <c r="B54" s="39" t="s">
        <v>15</v>
      </c>
      <c r="C54" s="205" t="s">
        <v>164</v>
      </c>
      <c r="D54" s="19" t="s">
        <v>70</v>
      </c>
      <c r="E54" s="29">
        <v>44</v>
      </c>
      <c r="F54" s="200"/>
      <c r="G54" s="196">
        <f>+F54*E54</f>
        <v>0</v>
      </c>
      <c r="H54" s="202"/>
      <c r="I54" s="187"/>
    </row>
    <row r="55" spans="1:9">
      <c r="A55" s="15"/>
      <c r="B55" s="23"/>
      <c r="C55" s="25"/>
      <c r="D55" s="19"/>
      <c r="E55" s="29"/>
      <c r="F55" s="200"/>
      <c r="G55" s="196"/>
      <c r="H55" s="202"/>
      <c r="I55" s="187"/>
    </row>
    <row r="56" spans="1:9" ht="24.75" customHeight="1">
      <c r="A56" s="15"/>
      <c r="B56" s="23" t="s">
        <v>13</v>
      </c>
      <c r="C56" s="25" t="s">
        <v>163</v>
      </c>
      <c r="D56" s="19" t="s">
        <v>70</v>
      </c>
      <c r="E56" s="29">
        <v>44</v>
      </c>
      <c r="F56" s="200"/>
      <c r="G56" s="196">
        <f>+F56*E56</f>
        <v>0</v>
      </c>
      <c r="H56" s="202"/>
      <c r="I56" s="187"/>
    </row>
    <row r="57" spans="1:9">
      <c r="A57" s="15"/>
      <c r="B57" s="26"/>
      <c r="C57" s="25"/>
      <c r="D57" s="204"/>
      <c r="E57" s="29"/>
      <c r="F57" s="16"/>
      <c r="G57" s="196"/>
      <c r="H57" s="203"/>
      <c r="I57" s="187"/>
    </row>
    <row r="58" spans="1:9" ht="26.25" customHeight="1">
      <c r="A58" s="15"/>
      <c r="B58" s="23" t="s">
        <v>11</v>
      </c>
      <c r="C58" s="25" t="s">
        <v>162</v>
      </c>
      <c r="D58" s="19" t="s">
        <v>158</v>
      </c>
      <c r="E58" s="29">
        <v>48</v>
      </c>
      <c r="F58" s="200"/>
      <c r="G58" s="196">
        <f>+F58*E58</f>
        <v>0</v>
      </c>
      <c r="H58" s="203"/>
      <c r="I58" s="187"/>
    </row>
    <row r="59" spans="1:9">
      <c r="A59" s="15"/>
      <c r="B59" s="100"/>
      <c r="C59" s="201"/>
      <c r="D59" s="19"/>
      <c r="E59" s="29"/>
      <c r="F59" s="200"/>
      <c r="G59" s="196"/>
      <c r="H59" s="203"/>
      <c r="I59" s="187"/>
    </row>
    <row r="60" spans="1:9" ht="63.75">
      <c r="A60" s="15"/>
      <c r="B60" s="23" t="s">
        <v>8</v>
      </c>
      <c r="C60" s="20" t="s">
        <v>161</v>
      </c>
      <c r="D60" s="19" t="s">
        <v>70</v>
      </c>
      <c r="E60" s="29">
        <v>0</v>
      </c>
      <c r="F60" s="200"/>
      <c r="G60" s="196">
        <f>+F60*E60</f>
        <v>0</v>
      </c>
      <c r="H60" s="202"/>
      <c r="I60" s="191"/>
    </row>
    <row r="61" spans="1:9">
      <c r="A61" s="15"/>
      <c r="B61" s="23"/>
      <c r="C61" s="20"/>
      <c r="D61" s="19"/>
      <c r="E61" s="29"/>
      <c r="F61" s="200"/>
      <c r="G61" s="196"/>
      <c r="H61" s="202"/>
      <c r="I61" s="191"/>
    </row>
    <row r="62" spans="1:9" ht="54.75" customHeight="1">
      <c r="A62" s="15"/>
      <c r="B62" s="23" t="s">
        <v>6</v>
      </c>
      <c r="C62" s="24" t="s">
        <v>160</v>
      </c>
      <c r="D62" s="19" t="s">
        <v>70</v>
      </c>
      <c r="E62" s="29">
        <v>0</v>
      </c>
      <c r="F62" s="200"/>
      <c r="G62" s="196">
        <f>+F62*E62</f>
        <v>0</v>
      </c>
      <c r="H62" s="202"/>
      <c r="I62" s="191"/>
    </row>
    <row r="63" spans="1:9">
      <c r="A63" s="15"/>
      <c r="B63" s="100"/>
      <c r="C63" s="201"/>
      <c r="D63" s="19"/>
      <c r="E63" s="29"/>
      <c r="F63" s="200"/>
      <c r="G63" s="196"/>
      <c r="H63" s="2"/>
      <c r="I63" s="1"/>
    </row>
    <row r="64" spans="1:9" ht="27" customHeight="1">
      <c r="A64" s="15"/>
      <c r="B64" s="23" t="s">
        <v>4</v>
      </c>
      <c r="C64" s="25" t="s">
        <v>159</v>
      </c>
      <c r="D64" s="19"/>
      <c r="E64" s="18"/>
      <c r="F64" s="98"/>
      <c r="G64" s="97"/>
      <c r="H64" s="2"/>
      <c r="I64" s="1"/>
    </row>
    <row r="65" spans="1:9">
      <c r="A65" s="15"/>
      <c r="B65" s="100" t="s">
        <v>62</v>
      </c>
      <c r="C65" s="201" t="s">
        <v>18</v>
      </c>
      <c r="D65" s="19" t="s">
        <v>158</v>
      </c>
      <c r="E65" s="29">
        <v>6</v>
      </c>
      <c r="F65" s="200"/>
      <c r="G65" s="196">
        <f>+F65*E65</f>
        <v>0</v>
      </c>
      <c r="H65" s="2"/>
      <c r="I65" s="1"/>
    </row>
    <row r="66" spans="1:9">
      <c r="A66" s="15"/>
      <c r="B66" s="23"/>
      <c r="C66" s="25"/>
      <c r="D66" s="199"/>
      <c r="E66" s="198"/>
      <c r="F66" s="197"/>
      <c r="G66" s="196"/>
      <c r="H66" s="2"/>
      <c r="I66" s="1"/>
    </row>
    <row r="67" spans="1:9">
      <c r="A67" s="15"/>
      <c r="B67" s="14"/>
      <c r="C67" s="7" t="s">
        <v>157</v>
      </c>
      <c r="D67" s="6"/>
      <c r="E67" s="5"/>
      <c r="F67" s="161"/>
      <c r="G67" s="3">
        <f>SUM(G54:G66)</f>
        <v>0</v>
      </c>
      <c r="H67" s="2"/>
      <c r="I67" s="1"/>
    </row>
    <row r="68" spans="1:9">
      <c r="A68" s="15"/>
      <c r="B68" s="90"/>
      <c r="C68" s="89"/>
      <c r="D68" s="144"/>
      <c r="E68" s="143"/>
      <c r="F68" s="91"/>
      <c r="G68" s="91"/>
      <c r="H68" s="2"/>
      <c r="I68" s="1"/>
    </row>
    <row r="69" spans="1:9">
      <c r="A69" s="15"/>
      <c r="B69" s="90"/>
      <c r="C69" s="89"/>
      <c r="D69" s="195"/>
      <c r="E69" s="143"/>
      <c r="F69" s="91"/>
      <c r="G69" s="91"/>
      <c r="H69" s="2"/>
      <c r="I69" s="1"/>
    </row>
    <row r="70" spans="1:9" ht="24">
      <c r="A70" s="15"/>
      <c r="B70" s="14"/>
      <c r="C70" s="13"/>
      <c r="D70" s="88" t="s">
        <v>21</v>
      </c>
      <c r="E70" s="86" t="s">
        <v>20</v>
      </c>
      <c r="F70" s="87" t="s">
        <v>19</v>
      </c>
      <c r="G70" s="86" t="s">
        <v>18</v>
      </c>
      <c r="H70" s="188"/>
      <c r="I70" s="187"/>
    </row>
    <row r="71" spans="1:9">
      <c r="A71" s="40"/>
      <c r="B71" s="39" t="s">
        <v>156</v>
      </c>
      <c r="C71" s="38" t="s">
        <v>155</v>
      </c>
      <c r="D71" s="194"/>
      <c r="E71" s="82"/>
      <c r="F71" s="81"/>
      <c r="G71" s="193"/>
      <c r="H71" s="192"/>
      <c r="I71" s="191"/>
    </row>
    <row r="72" spans="1:9">
      <c r="A72" s="15"/>
      <c r="B72" s="14"/>
      <c r="C72" s="13"/>
      <c r="D72" s="76"/>
      <c r="E72" s="75"/>
      <c r="F72" s="73"/>
      <c r="G72" s="182"/>
      <c r="H72" s="188"/>
      <c r="I72" s="187"/>
    </row>
    <row r="73" spans="1:9">
      <c r="A73" s="15"/>
      <c r="B73" s="190"/>
      <c r="C73" s="189" t="s">
        <v>103</v>
      </c>
      <c r="D73" s="76"/>
      <c r="E73" s="75"/>
      <c r="F73" s="73"/>
      <c r="G73" s="182"/>
      <c r="H73" s="188"/>
      <c r="I73" s="187"/>
    </row>
    <row r="74" spans="1:9" ht="46.5" customHeight="1">
      <c r="A74" s="15"/>
      <c r="B74" s="104" t="s">
        <v>15</v>
      </c>
      <c r="C74" s="103" t="s">
        <v>154</v>
      </c>
      <c r="D74" s="76"/>
      <c r="E74" s="75"/>
      <c r="F74" s="73"/>
      <c r="G74" s="182"/>
      <c r="H74" s="186"/>
      <c r="I74" s="185"/>
    </row>
    <row r="75" spans="1:9">
      <c r="A75" s="15"/>
      <c r="B75" s="104" t="s">
        <v>13</v>
      </c>
      <c r="C75" s="184" t="s">
        <v>153</v>
      </c>
      <c r="D75" s="76"/>
      <c r="E75" s="75"/>
      <c r="F75" s="73"/>
      <c r="G75" s="182"/>
      <c r="H75" s="2"/>
      <c r="I75" s="1"/>
    </row>
    <row r="76" spans="1:9" ht="22.5">
      <c r="A76" s="15"/>
      <c r="B76" s="104" t="s">
        <v>100</v>
      </c>
      <c r="C76" s="103" t="s">
        <v>152</v>
      </c>
      <c r="D76" s="76"/>
      <c r="E76" s="75"/>
      <c r="F76" s="73"/>
      <c r="G76" s="182"/>
      <c r="H76" s="2"/>
      <c r="I76" s="1"/>
    </row>
    <row r="77" spans="1:9" ht="11.25" customHeight="1">
      <c r="A77" s="15"/>
      <c r="B77" s="104" t="s">
        <v>98</v>
      </c>
      <c r="C77" s="103" t="s">
        <v>151</v>
      </c>
      <c r="D77" s="76"/>
      <c r="E77" s="75"/>
      <c r="F77" s="73"/>
      <c r="G77" s="182"/>
      <c r="H77" s="2"/>
      <c r="I77" s="1"/>
    </row>
    <row r="78" spans="1:9">
      <c r="A78" s="15"/>
      <c r="B78" s="104" t="s">
        <v>96</v>
      </c>
      <c r="C78" s="103" t="s">
        <v>150</v>
      </c>
      <c r="D78" s="76"/>
      <c r="E78" s="75"/>
      <c r="F78" s="73"/>
      <c r="G78" s="182"/>
      <c r="H78" s="2"/>
      <c r="I78" s="1"/>
    </row>
    <row r="79" spans="1:9" ht="23.25" customHeight="1">
      <c r="A79" s="15"/>
      <c r="B79" s="104" t="s">
        <v>149</v>
      </c>
      <c r="C79" s="103" t="s">
        <v>148</v>
      </c>
      <c r="D79" s="76"/>
      <c r="E79" s="75"/>
      <c r="F79" s="73"/>
      <c r="G79" s="182"/>
      <c r="H79" s="2"/>
      <c r="I79" s="1"/>
    </row>
    <row r="80" spans="1:9" ht="23.25" customHeight="1">
      <c r="A80" s="15"/>
      <c r="B80" s="104" t="s">
        <v>147</v>
      </c>
      <c r="C80" s="103" t="s">
        <v>97</v>
      </c>
      <c r="D80" s="76"/>
      <c r="E80" s="75"/>
      <c r="F80" s="73"/>
      <c r="G80" s="182"/>
      <c r="H80" s="2"/>
      <c r="I80" s="1"/>
    </row>
    <row r="81" spans="1:9" ht="81" customHeight="1">
      <c r="A81" s="15"/>
      <c r="B81" s="104" t="s">
        <v>146</v>
      </c>
      <c r="C81" s="103" t="s">
        <v>95</v>
      </c>
      <c r="D81" s="76"/>
      <c r="E81" s="75"/>
      <c r="F81" s="73"/>
      <c r="G81" s="182"/>
      <c r="H81" s="2"/>
      <c r="I81" s="1"/>
    </row>
    <row r="82" spans="1:9" ht="22.5">
      <c r="A82" s="15"/>
      <c r="B82" s="104" t="s">
        <v>145</v>
      </c>
      <c r="C82" s="103" t="s">
        <v>144</v>
      </c>
      <c r="D82" s="76"/>
      <c r="E82" s="75"/>
      <c r="F82" s="73"/>
      <c r="G82" s="182"/>
      <c r="H82" s="2"/>
      <c r="I82" s="1"/>
    </row>
    <row r="83" spans="1:9" ht="58.5" customHeight="1">
      <c r="A83" s="15"/>
      <c r="B83" s="104" t="s">
        <v>143</v>
      </c>
      <c r="C83" s="103" t="s">
        <v>142</v>
      </c>
      <c r="D83" s="76"/>
      <c r="E83" s="75"/>
      <c r="F83" s="73"/>
      <c r="G83" s="182"/>
      <c r="H83" s="2"/>
      <c r="I83" s="1"/>
    </row>
    <row r="84" spans="1:9" ht="59.25" customHeight="1">
      <c r="A84" s="15"/>
      <c r="B84" s="104" t="s">
        <v>11</v>
      </c>
      <c r="C84" s="103" t="s">
        <v>141</v>
      </c>
      <c r="D84" s="76"/>
      <c r="E84" s="75"/>
      <c r="F84" s="73"/>
      <c r="G84" s="182"/>
      <c r="H84" s="2"/>
      <c r="I84" s="1"/>
    </row>
    <row r="85" spans="1:9" ht="144.75" customHeight="1">
      <c r="A85" s="15"/>
      <c r="B85" s="158" t="s">
        <v>91</v>
      </c>
      <c r="C85" s="183" t="s">
        <v>213</v>
      </c>
      <c r="D85" s="19" t="s">
        <v>1</v>
      </c>
      <c r="E85" s="18">
        <v>1</v>
      </c>
      <c r="F85" s="17"/>
      <c r="G85" s="167">
        <f>+F85*E85</f>
        <v>0</v>
      </c>
      <c r="H85" s="2"/>
      <c r="I85" s="1"/>
    </row>
    <row r="86" spans="1:9">
      <c r="A86" s="15"/>
      <c r="B86" s="14"/>
      <c r="C86" s="13"/>
      <c r="D86" s="76"/>
      <c r="E86" s="75"/>
      <c r="F86" s="73"/>
      <c r="G86" s="182"/>
      <c r="H86" s="2"/>
      <c r="I86" s="1"/>
    </row>
    <row r="87" spans="1:9" ht="43.5" customHeight="1">
      <c r="A87" s="15"/>
      <c r="B87" s="158" t="s">
        <v>15</v>
      </c>
      <c r="C87" s="20" t="s">
        <v>140</v>
      </c>
      <c r="D87" s="19" t="s">
        <v>1</v>
      </c>
      <c r="E87" s="18">
        <v>2</v>
      </c>
      <c r="F87" s="17"/>
      <c r="G87" s="167">
        <f>+F87*E87</f>
        <v>0</v>
      </c>
      <c r="H87" s="2"/>
      <c r="I87" s="1"/>
    </row>
    <row r="88" spans="1:9" ht="24.75" customHeight="1">
      <c r="A88" s="15"/>
      <c r="B88" s="158"/>
      <c r="C88" s="20" t="s">
        <v>139</v>
      </c>
      <c r="D88" s="19"/>
      <c r="E88" s="18"/>
      <c r="F88" s="179"/>
      <c r="G88" s="167"/>
      <c r="H88" s="2"/>
      <c r="I88" s="1"/>
    </row>
    <row r="89" spans="1:9">
      <c r="A89" s="15"/>
      <c r="B89" s="181" t="s">
        <v>62</v>
      </c>
      <c r="C89" s="20" t="s">
        <v>138</v>
      </c>
      <c r="D89" s="19"/>
      <c r="E89" s="18"/>
      <c r="F89" s="179"/>
      <c r="G89" s="167"/>
      <c r="H89" s="2"/>
      <c r="I89" s="1"/>
    </row>
    <row r="90" spans="1:9" ht="12.75" customHeight="1">
      <c r="A90" s="15"/>
      <c r="B90" s="158"/>
      <c r="C90" s="20" t="s">
        <v>137</v>
      </c>
      <c r="D90" s="19"/>
      <c r="E90" s="18"/>
      <c r="F90" s="179"/>
      <c r="G90" s="167"/>
      <c r="H90" s="2"/>
      <c r="I90" s="1"/>
    </row>
    <row r="91" spans="1:9" ht="26.25" customHeight="1">
      <c r="A91" s="15"/>
      <c r="B91" s="158"/>
      <c r="C91" s="20" t="s">
        <v>136</v>
      </c>
      <c r="D91" s="19"/>
      <c r="E91" s="18"/>
      <c r="F91" s="179"/>
      <c r="G91" s="167"/>
      <c r="H91" s="2"/>
      <c r="I91" s="1"/>
    </row>
    <row r="92" spans="1:9" ht="37.5" customHeight="1">
      <c r="A92" s="15"/>
      <c r="B92" s="158"/>
      <c r="C92" s="20" t="s">
        <v>135</v>
      </c>
      <c r="D92" s="19"/>
      <c r="E92" s="18"/>
      <c r="F92" s="179"/>
      <c r="G92" s="167"/>
      <c r="H92" s="2"/>
      <c r="I92" s="1"/>
    </row>
    <row r="93" spans="1:9" ht="15" customHeight="1">
      <c r="A93" s="15"/>
      <c r="B93" s="158"/>
      <c r="C93" s="20" t="s">
        <v>134</v>
      </c>
      <c r="D93" s="19"/>
      <c r="E93" s="18"/>
      <c r="F93" s="179"/>
      <c r="G93" s="167"/>
      <c r="H93" s="2"/>
      <c r="I93" s="1"/>
    </row>
    <row r="94" spans="1:9" ht="12.75" customHeight="1">
      <c r="A94" s="15"/>
      <c r="B94" s="181" t="s">
        <v>60</v>
      </c>
      <c r="C94" s="20" t="s">
        <v>133</v>
      </c>
      <c r="D94" s="19"/>
      <c r="E94" s="18"/>
      <c r="F94" s="179"/>
      <c r="G94" s="167"/>
      <c r="H94" s="2"/>
      <c r="I94" s="1"/>
    </row>
    <row r="95" spans="1:9" ht="25.5" customHeight="1">
      <c r="A95" s="15"/>
      <c r="B95" s="158"/>
      <c r="C95" s="20" t="s">
        <v>132</v>
      </c>
      <c r="D95" s="19"/>
      <c r="E95" s="18"/>
      <c r="F95" s="179"/>
      <c r="G95" s="167"/>
      <c r="H95" s="2"/>
      <c r="I95" s="1"/>
    </row>
    <row r="96" spans="1:9" ht="69.75" customHeight="1">
      <c r="A96" s="15"/>
      <c r="B96" s="158"/>
      <c r="C96" s="20" t="s">
        <v>131</v>
      </c>
      <c r="D96" s="19"/>
      <c r="E96" s="18"/>
      <c r="F96" s="179"/>
      <c r="G96" s="167"/>
      <c r="H96" s="2"/>
      <c r="I96" s="1"/>
    </row>
    <row r="97" spans="1:9">
      <c r="A97" s="15"/>
      <c r="B97" s="158"/>
      <c r="C97" s="20" t="s">
        <v>130</v>
      </c>
      <c r="D97" s="19"/>
      <c r="E97" s="18"/>
      <c r="F97" s="179"/>
      <c r="G97" s="167"/>
      <c r="H97" s="2"/>
      <c r="I97" s="1"/>
    </row>
    <row r="98" spans="1:9" ht="28.5" customHeight="1">
      <c r="A98" s="15"/>
      <c r="B98" s="158"/>
      <c r="C98" s="20" t="s">
        <v>129</v>
      </c>
      <c r="D98" s="19"/>
      <c r="E98" s="18"/>
      <c r="F98" s="179"/>
      <c r="G98" s="167"/>
      <c r="H98" s="2"/>
      <c r="I98" s="1"/>
    </row>
    <row r="99" spans="1:9" ht="12.75" customHeight="1">
      <c r="A99" s="15"/>
      <c r="B99" s="158"/>
      <c r="C99" s="20" t="s">
        <v>128</v>
      </c>
      <c r="D99" s="19"/>
      <c r="E99" s="18"/>
      <c r="F99" s="179"/>
      <c r="G99" s="167"/>
      <c r="H99" s="2"/>
      <c r="I99" s="1"/>
    </row>
    <row r="100" spans="1:9">
      <c r="A100" s="15"/>
      <c r="B100" s="181" t="s">
        <v>58</v>
      </c>
      <c r="C100" s="20" t="s">
        <v>127</v>
      </c>
      <c r="D100" s="180"/>
      <c r="E100" s="18"/>
      <c r="F100" s="179"/>
      <c r="G100" s="167"/>
      <c r="H100" s="2"/>
      <c r="I100" s="1"/>
    </row>
    <row r="101" spans="1:9" ht="15" customHeight="1">
      <c r="A101" s="15"/>
      <c r="B101" s="158"/>
      <c r="C101" s="20" t="s">
        <v>126</v>
      </c>
      <c r="D101" s="180"/>
      <c r="E101" s="18"/>
      <c r="F101" s="179"/>
      <c r="G101" s="167"/>
      <c r="H101" s="2"/>
      <c r="I101" s="1"/>
    </row>
    <row r="102" spans="1:9" ht="12.75" customHeight="1">
      <c r="A102" s="15"/>
      <c r="B102" s="158"/>
      <c r="C102" s="20" t="s">
        <v>125</v>
      </c>
      <c r="D102" s="180"/>
      <c r="E102" s="18"/>
      <c r="F102" s="179"/>
      <c r="G102" s="167"/>
      <c r="H102" s="2"/>
      <c r="I102" s="1"/>
    </row>
    <row r="103" spans="1:9" ht="12.75" customHeight="1">
      <c r="A103" s="15"/>
      <c r="B103" s="158"/>
      <c r="C103" s="20" t="s">
        <v>124</v>
      </c>
      <c r="D103" s="180"/>
      <c r="E103" s="18"/>
      <c r="F103" s="179"/>
      <c r="G103" s="167"/>
      <c r="H103" s="2"/>
      <c r="I103" s="1"/>
    </row>
    <row r="104" spans="1:9" ht="15" customHeight="1">
      <c r="A104" s="15"/>
      <c r="B104" s="181" t="s">
        <v>123</v>
      </c>
      <c r="C104" s="20" t="s">
        <v>122</v>
      </c>
      <c r="D104" s="180"/>
      <c r="E104" s="18"/>
      <c r="F104" s="179"/>
      <c r="G104" s="167"/>
      <c r="H104" s="2"/>
      <c r="I104" s="1"/>
    </row>
    <row r="105" spans="1:9" ht="37.5" customHeight="1">
      <c r="A105" s="15"/>
      <c r="B105" s="158"/>
      <c r="C105" s="20" t="s">
        <v>121</v>
      </c>
      <c r="D105" s="180"/>
      <c r="E105" s="18"/>
      <c r="F105" s="179"/>
      <c r="G105" s="167"/>
      <c r="H105" s="2"/>
      <c r="I105" s="1"/>
    </row>
    <row r="106" spans="1:9">
      <c r="A106" s="15"/>
      <c r="B106" s="158"/>
      <c r="C106" s="20" t="s">
        <v>120</v>
      </c>
      <c r="D106" s="180"/>
      <c r="E106" s="18"/>
      <c r="F106" s="179"/>
      <c r="G106" s="167"/>
      <c r="H106" s="2"/>
      <c r="I106" s="1"/>
    </row>
    <row r="107" spans="1:9" ht="26.25" customHeight="1">
      <c r="A107" s="15"/>
      <c r="B107" s="158"/>
      <c r="C107" s="20" t="s">
        <v>119</v>
      </c>
      <c r="D107" s="180"/>
      <c r="E107" s="18"/>
      <c r="F107" s="179"/>
      <c r="G107" s="167"/>
      <c r="H107" s="2"/>
      <c r="I107" s="1"/>
    </row>
    <row r="108" spans="1:9">
      <c r="A108" s="15"/>
      <c r="B108" s="90"/>
      <c r="C108" s="89"/>
      <c r="D108" s="178"/>
      <c r="E108" s="177"/>
      <c r="F108" s="176"/>
      <c r="G108" s="175"/>
      <c r="H108" s="2"/>
      <c r="I108" s="1"/>
    </row>
    <row r="109" spans="1:9" ht="78.75" customHeight="1">
      <c r="B109" s="158" t="s">
        <v>13</v>
      </c>
      <c r="C109" s="20" t="s">
        <v>118</v>
      </c>
      <c r="D109" s="19" t="s">
        <v>1</v>
      </c>
      <c r="E109" s="18">
        <v>3</v>
      </c>
      <c r="F109" s="17"/>
      <c r="G109" s="167">
        <f>+F109*E109</f>
        <v>0</v>
      </c>
    </row>
    <row r="110" spans="1:9" ht="17.25" customHeight="1">
      <c r="B110" s="158"/>
      <c r="C110" s="20"/>
      <c r="D110" s="19"/>
      <c r="E110" s="18"/>
      <c r="F110" s="17"/>
      <c r="G110" s="167"/>
    </row>
    <row r="111" spans="1:9" s="173" customFormat="1" ht="81" customHeight="1">
      <c r="B111" s="158" t="s">
        <v>11</v>
      </c>
      <c r="C111" s="174" t="s">
        <v>117</v>
      </c>
      <c r="D111" s="172"/>
      <c r="E111" s="171"/>
      <c r="F111" s="170"/>
      <c r="G111" s="169"/>
    </row>
    <row r="112" spans="1:9" ht="51.75" customHeight="1">
      <c r="B112" s="158"/>
      <c r="C112" s="168" t="s">
        <v>116</v>
      </c>
      <c r="D112" s="172" t="s">
        <v>9</v>
      </c>
      <c r="E112" s="171">
        <v>0</v>
      </c>
      <c r="F112" s="170"/>
      <c r="G112" s="169">
        <f>+F112*E112</f>
        <v>0</v>
      </c>
    </row>
    <row r="113" spans="1:9" ht="51.75" customHeight="1">
      <c r="B113" s="158"/>
      <c r="C113" s="168" t="s">
        <v>115</v>
      </c>
      <c r="D113" s="172" t="s">
        <v>9</v>
      </c>
      <c r="E113" s="171">
        <v>0</v>
      </c>
      <c r="F113" s="170"/>
      <c r="G113" s="169">
        <f>+F113*E113</f>
        <v>0</v>
      </c>
    </row>
    <row r="114" spans="1:9" ht="17.25" customHeight="1">
      <c r="B114" s="158"/>
      <c r="C114" s="168"/>
      <c r="D114" s="172"/>
      <c r="E114" s="171"/>
      <c r="F114" s="170"/>
      <c r="G114" s="169"/>
    </row>
    <row r="115" spans="1:9" ht="37.5" customHeight="1">
      <c r="B115" s="158" t="s">
        <v>8</v>
      </c>
      <c r="C115" s="168" t="s">
        <v>257</v>
      </c>
      <c r="D115" s="172" t="s">
        <v>9</v>
      </c>
      <c r="E115" s="171">
        <v>1</v>
      </c>
      <c r="F115" s="170"/>
      <c r="G115" s="169">
        <f>+F115*E115</f>
        <v>0</v>
      </c>
    </row>
    <row r="116" spans="1:9" ht="18.75" customHeight="1">
      <c r="B116" s="158"/>
      <c r="C116" s="168"/>
      <c r="D116" s="172"/>
      <c r="E116" s="171"/>
      <c r="F116" s="170"/>
      <c r="G116" s="169"/>
    </row>
    <row r="117" spans="1:9" ht="25.5" customHeight="1">
      <c r="B117" s="158" t="s">
        <v>6</v>
      </c>
      <c r="C117" s="168" t="s">
        <v>113</v>
      </c>
      <c r="D117" s="172" t="s">
        <v>9</v>
      </c>
      <c r="E117" s="171">
        <v>6</v>
      </c>
      <c r="F117" s="170"/>
      <c r="G117" s="169">
        <f>+F117*E117</f>
        <v>0</v>
      </c>
    </row>
    <row r="118" spans="1:9" ht="17.25" customHeight="1">
      <c r="B118" s="158"/>
      <c r="C118" s="168"/>
      <c r="D118" s="172"/>
      <c r="E118" s="171"/>
      <c r="F118" s="170"/>
      <c r="G118" s="169"/>
    </row>
    <row r="119" spans="1:9" ht="25.5" customHeight="1">
      <c r="B119" s="158" t="s">
        <v>4</v>
      </c>
      <c r="C119" s="168" t="s">
        <v>112</v>
      </c>
      <c r="D119" s="172" t="s">
        <v>9</v>
      </c>
      <c r="E119" s="171">
        <v>0</v>
      </c>
      <c r="F119" s="170"/>
      <c r="G119" s="169">
        <f>+F119*E119</f>
        <v>0</v>
      </c>
    </row>
    <row r="120" spans="1:9" ht="19.5" customHeight="1">
      <c r="B120" s="158"/>
      <c r="C120" s="168"/>
      <c r="D120" s="172"/>
      <c r="E120" s="171"/>
      <c r="F120" s="170"/>
      <c r="G120" s="169"/>
    </row>
    <row r="121" spans="1:9" ht="39" customHeight="1">
      <c r="B121" s="158" t="s">
        <v>3</v>
      </c>
      <c r="C121" s="168" t="s">
        <v>217</v>
      </c>
      <c r="D121" s="19" t="s">
        <v>1</v>
      </c>
      <c r="E121" s="18">
        <v>5</v>
      </c>
      <c r="F121" s="17"/>
      <c r="G121" s="167">
        <f>+F121*E121</f>
        <v>0</v>
      </c>
    </row>
    <row r="122" spans="1:9" ht="15" customHeight="1">
      <c r="B122" s="100"/>
      <c r="C122" s="166"/>
      <c r="D122" s="154"/>
      <c r="E122" s="154"/>
      <c r="F122" s="165"/>
      <c r="G122" s="154"/>
    </row>
    <row r="123" spans="1:9">
      <c r="B123" s="158"/>
      <c r="C123" s="20"/>
      <c r="D123" s="164"/>
      <c r="E123" s="164"/>
      <c r="F123" s="163"/>
      <c r="G123" s="154"/>
    </row>
    <row r="124" spans="1:9" ht="42" customHeight="1">
      <c r="A124" s="159"/>
      <c r="B124" s="162"/>
      <c r="C124" s="7" t="s">
        <v>111</v>
      </c>
      <c r="D124" s="6"/>
      <c r="E124" s="5"/>
      <c r="F124" s="161"/>
      <c r="G124" s="160">
        <f>SUM(G85:G122)</f>
        <v>0</v>
      </c>
      <c r="H124" s="159"/>
      <c r="I124" s="159"/>
    </row>
    <row r="125" spans="1:9">
      <c r="B125" s="158"/>
      <c r="C125" s="20"/>
      <c r="D125" s="157"/>
      <c r="E125" s="157"/>
    </row>
    <row r="126" spans="1:9" ht="15.75">
      <c r="A126" s="15"/>
      <c r="B126" s="104"/>
      <c r="C126" s="103"/>
      <c r="D126" s="76"/>
      <c r="E126" s="75"/>
      <c r="F126" s="73"/>
      <c r="G126" s="91"/>
      <c r="H126" s="102"/>
      <c r="I126" s="102"/>
    </row>
    <row r="127" spans="1:9" ht="15.75">
      <c r="A127" s="15"/>
      <c r="B127" s="104"/>
      <c r="C127" s="103"/>
      <c r="D127" s="156"/>
      <c r="E127" s="75"/>
      <c r="F127" s="73"/>
      <c r="G127" s="91"/>
      <c r="H127" s="102"/>
      <c r="I127" s="102"/>
    </row>
    <row r="128" spans="1:9" ht="24">
      <c r="A128" s="15"/>
      <c r="B128" s="14"/>
      <c r="C128" s="13"/>
      <c r="D128" s="88" t="s">
        <v>21</v>
      </c>
      <c r="E128" s="86" t="s">
        <v>20</v>
      </c>
      <c r="F128" s="87" t="s">
        <v>19</v>
      </c>
      <c r="G128" s="86" t="s">
        <v>18</v>
      </c>
      <c r="H128" s="2"/>
      <c r="I128" s="1"/>
    </row>
    <row r="129" spans="1:256">
      <c r="A129" s="15"/>
      <c r="B129" s="39" t="s">
        <v>110</v>
      </c>
      <c r="C129" s="38" t="s">
        <v>109</v>
      </c>
      <c r="D129" s="155"/>
      <c r="E129" s="107"/>
      <c r="F129" s="106"/>
      <c r="G129" s="107"/>
      <c r="H129" s="2"/>
      <c r="I129" s="1"/>
    </row>
    <row r="130" spans="1:256" ht="114.75">
      <c r="A130" s="15"/>
      <c r="B130" s="14" t="s">
        <v>15</v>
      </c>
      <c r="C130" s="25" t="s">
        <v>228</v>
      </c>
      <c r="D130" s="154"/>
      <c r="E130" s="154"/>
      <c r="F130" s="154"/>
      <c r="G130" s="154"/>
      <c r="H130" s="2"/>
      <c r="I130" s="1"/>
    </row>
    <row r="131" spans="1:256" ht="63.75">
      <c r="A131" s="15"/>
      <c r="B131" s="14"/>
      <c r="C131" s="25" t="s">
        <v>227</v>
      </c>
      <c r="D131" s="19" t="s">
        <v>70</v>
      </c>
      <c r="E131" s="18">
        <v>0</v>
      </c>
      <c r="F131" s="21"/>
      <c r="G131" s="21">
        <f>+F131*E131</f>
        <v>0</v>
      </c>
      <c r="H131" s="2"/>
      <c r="I131" s="1"/>
    </row>
    <row r="132" spans="1:256" ht="25.5" customHeight="1">
      <c r="A132" s="15"/>
      <c r="B132" s="14"/>
      <c r="C132" s="153" t="s">
        <v>107</v>
      </c>
      <c r="D132" s="19" t="s">
        <v>70</v>
      </c>
      <c r="E132" s="18">
        <v>0</v>
      </c>
      <c r="F132" s="21"/>
      <c r="G132" s="21">
        <f>+F132*E132</f>
        <v>0</v>
      </c>
      <c r="H132" s="2"/>
      <c r="I132" s="1"/>
    </row>
    <row r="133" spans="1:256">
      <c r="A133" s="15"/>
      <c r="B133" s="14"/>
      <c r="C133" s="152"/>
      <c r="D133" s="11"/>
      <c r="E133" s="96"/>
      <c r="F133" s="151"/>
      <c r="G133" s="151"/>
      <c r="H133" s="2"/>
      <c r="I133" s="1"/>
    </row>
    <row r="134" spans="1:256" ht="44.25" customHeight="1">
      <c r="A134" s="15"/>
      <c r="B134" s="14"/>
      <c r="C134" s="7" t="s">
        <v>106</v>
      </c>
      <c r="D134" s="6"/>
      <c r="E134" s="5"/>
      <c r="F134" s="150"/>
      <c r="G134" s="3">
        <f>SUM(G130:G133)</f>
        <v>0</v>
      </c>
      <c r="H134" s="2"/>
      <c r="I134" s="1"/>
    </row>
    <row r="135" spans="1:256" ht="14.25" customHeight="1">
      <c r="A135" s="15"/>
      <c r="B135" s="14"/>
      <c r="C135" s="149"/>
      <c r="D135" s="148"/>
      <c r="E135" s="147"/>
      <c r="F135" s="146"/>
      <c r="G135" s="145"/>
      <c r="H135" s="2"/>
      <c r="I135" s="1"/>
    </row>
    <row r="136" spans="1:256" ht="27" customHeight="1">
      <c r="A136" s="15"/>
      <c r="B136" s="90"/>
      <c r="C136" s="89"/>
      <c r="D136" s="88" t="s">
        <v>21</v>
      </c>
      <c r="E136" s="86" t="s">
        <v>20</v>
      </c>
      <c r="F136" s="87" t="s">
        <v>19</v>
      </c>
      <c r="G136" s="86" t="s">
        <v>18</v>
      </c>
      <c r="H136" s="2"/>
      <c r="I136" s="1"/>
    </row>
    <row r="137" spans="1:256">
      <c r="A137" s="15"/>
      <c r="B137" s="90" t="s">
        <v>105</v>
      </c>
      <c r="C137" s="38" t="s">
        <v>104</v>
      </c>
      <c r="D137" s="144"/>
      <c r="E137" s="143"/>
      <c r="F137" s="91"/>
      <c r="G137" s="91"/>
      <c r="H137" s="2"/>
      <c r="I137" s="1"/>
    </row>
    <row r="138" spans="1:256">
      <c r="A138" s="15"/>
      <c r="B138" s="90"/>
      <c r="C138" s="38"/>
      <c r="D138" s="144"/>
      <c r="E138" s="143"/>
      <c r="F138" s="91"/>
      <c r="G138" s="91"/>
      <c r="H138" s="2"/>
      <c r="I138" s="1"/>
    </row>
    <row r="139" spans="1:256" s="60" customFormat="1" ht="22.35" customHeight="1">
      <c r="B139" s="126"/>
      <c r="C139" s="142" t="s">
        <v>103</v>
      </c>
      <c r="D139" s="141"/>
      <c r="E139" s="139"/>
      <c r="F139" s="140"/>
      <c r="G139" s="139"/>
      <c r="H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IT139" s="59"/>
    </row>
    <row r="140" spans="1:256" s="59" customFormat="1" ht="33.75">
      <c r="A140" s="60"/>
      <c r="B140" s="138" t="s">
        <v>15</v>
      </c>
      <c r="C140" s="137" t="s">
        <v>102</v>
      </c>
      <c r="D140" s="120"/>
      <c r="E140" s="119"/>
      <c r="F140" s="135"/>
      <c r="G140" s="134"/>
      <c r="H140" s="122"/>
      <c r="I140" s="60"/>
      <c r="J140" s="60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U140" s="60"/>
      <c r="IV140" s="60"/>
    </row>
    <row r="141" spans="1:256" s="59" customFormat="1" ht="15">
      <c r="A141" s="60"/>
      <c r="B141" s="138" t="s">
        <v>13</v>
      </c>
      <c r="C141" s="137" t="s">
        <v>101</v>
      </c>
      <c r="D141" s="120"/>
      <c r="E141" s="119"/>
      <c r="F141" s="135"/>
      <c r="G141" s="134"/>
      <c r="H141" s="122"/>
      <c r="I141" s="60"/>
      <c r="J141" s="60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U141" s="60"/>
      <c r="IV141" s="60"/>
    </row>
    <row r="142" spans="1:256" s="59" customFormat="1" ht="15">
      <c r="A142" s="60"/>
      <c r="B142" s="138" t="s">
        <v>100</v>
      </c>
      <c r="C142" s="137" t="s">
        <v>99</v>
      </c>
      <c r="D142" s="120"/>
      <c r="E142" s="119"/>
      <c r="F142" s="135"/>
      <c r="G142" s="134"/>
      <c r="H142" s="122"/>
      <c r="I142" s="60"/>
      <c r="J142" s="60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U142" s="60"/>
      <c r="IV142" s="60"/>
    </row>
    <row r="143" spans="1:256" s="59" customFormat="1" ht="15">
      <c r="A143" s="60"/>
      <c r="B143" s="138" t="s">
        <v>98</v>
      </c>
      <c r="C143" s="137" t="s">
        <v>97</v>
      </c>
      <c r="D143" s="120"/>
      <c r="E143" s="119"/>
      <c r="F143" s="135"/>
      <c r="G143" s="134"/>
      <c r="H143" s="122"/>
      <c r="I143" s="60"/>
      <c r="J143" s="60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U143" s="60"/>
      <c r="IV143" s="60"/>
    </row>
    <row r="144" spans="1:256" s="59" customFormat="1" ht="14.85" customHeight="1">
      <c r="A144" s="60"/>
      <c r="B144" s="138" t="s">
        <v>96</v>
      </c>
      <c r="C144" s="137" t="s">
        <v>95</v>
      </c>
      <c r="D144" s="120"/>
      <c r="E144" s="119"/>
      <c r="F144" s="135"/>
      <c r="G144" s="134"/>
      <c r="H144" s="122"/>
      <c r="I144" s="60"/>
      <c r="J144" s="60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U144" s="60"/>
      <c r="IV144" s="60"/>
    </row>
    <row r="145" spans="1:256" s="60" customFormat="1" ht="15.6" customHeight="1">
      <c r="D145" s="120"/>
      <c r="E145" s="119"/>
      <c r="F145" s="135"/>
      <c r="G145" s="134"/>
      <c r="H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IT145" s="59"/>
    </row>
    <row r="146" spans="1:256" s="59" customFormat="1" ht="15">
      <c r="A146" s="60"/>
      <c r="B146" s="126"/>
      <c r="C146" s="136" t="s">
        <v>94</v>
      </c>
      <c r="D146" s="120"/>
      <c r="E146" s="119"/>
      <c r="F146" s="135"/>
      <c r="G146" s="134"/>
      <c r="H146" s="122"/>
      <c r="I146" s="60"/>
      <c r="J146" s="60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U146" s="60"/>
      <c r="IV146" s="60"/>
    </row>
    <row r="147" spans="1:256" s="60" customFormat="1" ht="114.75">
      <c r="B147" s="121" t="s">
        <v>15</v>
      </c>
      <c r="C147" s="68" t="s">
        <v>93</v>
      </c>
      <c r="D147" s="120"/>
      <c r="E147" s="119"/>
      <c r="F147" s="133"/>
      <c r="G147" s="13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09"/>
    </row>
    <row r="148" spans="1:256" s="60" customFormat="1" ht="114.75">
      <c r="B148" s="121"/>
      <c r="C148" s="68" t="s">
        <v>258</v>
      </c>
      <c r="D148" s="120" t="s">
        <v>82</v>
      </c>
      <c r="E148" s="119">
        <v>2</v>
      </c>
      <c r="F148" s="125"/>
      <c r="G148" s="64">
        <f>+F148*E148</f>
        <v>0</v>
      </c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09"/>
    </row>
    <row r="149" spans="1:256" s="59" customFormat="1" ht="21.6" customHeight="1">
      <c r="A149" s="127"/>
      <c r="B149" s="121"/>
      <c r="C149" s="68"/>
      <c r="D149" s="120"/>
      <c r="E149" s="119"/>
      <c r="F149" s="125"/>
      <c r="G149" s="130"/>
      <c r="H149" s="124"/>
      <c r="I149" s="123"/>
      <c r="J149" s="122"/>
      <c r="K149" s="60"/>
      <c r="L149" s="60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</row>
    <row r="150" spans="1:256" s="59" customFormat="1" ht="101.25" customHeight="1">
      <c r="A150" s="127"/>
      <c r="B150" s="126" t="s">
        <v>13</v>
      </c>
      <c r="C150" s="132" t="s">
        <v>90</v>
      </c>
      <c r="D150" s="120" t="s">
        <v>9</v>
      </c>
      <c r="E150" s="119">
        <v>0</v>
      </c>
      <c r="F150" s="125"/>
      <c r="G150" s="130">
        <f>+F150*E150</f>
        <v>0</v>
      </c>
      <c r="H150" s="124"/>
      <c r="I150" s="123"/>
      <c r="J150" s="122"/>
      <c r="K150" s="60"/>
      <c r="L150" s="60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</row>
    <row r="151" spans="1:256" s="59" customFormat="1" ht="12.75" customHeight="1">
      <c r="A151" s="127"/>
      <c r="B151" s="126"/>
      <c r="C151" s="132"/>
      <c r="D151" s="120"/>
      <c r="E151" s="119"/>
      <c r="F151" s="125"/>
      <c r="G151" s="130"/>
      <c r="H151" s="124"/>
      <c r="I151" s="123"/>
      <c r="J151" s="122"/>
      <c r="K151" s="122"/>
      <c r="L151" s="60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</row>
    <row r="152" spans="1:256" s="59" customFormat="1" ht="96.75" customHeight="1">
      <c r="A152" s="127"/>
      <c r="B152" s="126" t="s">
        <v>11</v>
      </c>
      <c r="C152" s="131" t="s">
        <v>89</v>
      </c>
      <c r="D152" s="120"/>
      <c r="E152" s="119"/>
      <c r="F152" s="125"/>
      <c r="G152" s="130"/>
      <c r="H152" s="124"/>
      <c r="I152" s="123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</row>
    <row r="153" spans="1:256" s="59" customFormat="1" ht="111" customHeight="1">
      <c r="A153" s="127"/>
      <c r="B153" s="126"/>
      <c r="C153" s="131" t="s">
        <v>88</v>
      </c>
      <c r="D153" s="120" t="s">
        <v>82</v>
      </c>
      <c r="E153" s="119">
        <v>7</v>
      </c>
      <c r="F153" s="125"/>
      <c r="G153" s="64">
        <f>+F153*E153</f>
        <v>0</v>
      </c>
      <c r="H153" s="124"/>
      <c r="I153" s="123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</row>
    <row r="154" spans="1:256" s="59" customFormat="1" ht="16.350000000000001" customHeight="1">
      <c r="A154" s="127"/>
      <c r="B154" s="126"/>
      <c r="C154" s="131"/>
      <c r="D154" s="120"/>
      <c r="E154" s="119"/>
      <c r="F154" s="125"/>
      <c r="G154" s="130"/>
      <c r="H154" s="124"/>
      <c r="I154" s="123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</row>
    <row r="155" spans="1:256" s="59" customFormat="1" ht="114" customHeight="1">
      <c r="A155" s="127"/>
      <c r="B155" s="126"/>
      <c r="C155" s="131" t="s">
        <v>87</v>
      </c>
      <c r="D155" s="120"/>
      <c r="E155" s="119"/>
      <c r="F155" s="125"/>
      <c r="G155" s="130"/>
      <c r="H155" s="124"/>
      <c r="I155" s="123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</row>
    <row r="156" spans="1:256" s="59" customFormat="1" ht="21.6" customHeight="1">
      <c r="A156" s="127"/>
      <c r="B156" s="128" t="s">
        <v>62</v>
      </c>
      <c r="C156" s="129" t="s">
        <v>86</v>
      </c>
      <c r="D156" s="120" t="s">
        <v>9</v>
      </c>
      <c r="E156" s="119">
        <v>2</v>
      </c>
      <c r="F156" s="125"/>
      <c r="G156" s="64">
        <f>+F156*E156</f>
        <v>0</v>
      </c>
      <c r="H156" s="124"/>
      <c r="I156" s="123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</row>
    <row r="157" spans="1:256" s="59" customFormat="1" ht="9.75" customHeight="1">
      <c r="A157" s="127"/>
      <c r="B157" s="128"/>
      <c r="C157" s="129"/>
      <c r="D157" s="120"/>
      <c r="E157" s="119"/>
      <c r="F157" s="125"/>
      <c r="G157" s="64"/>
      <c r="H157" s="124"/>
      <c r="I157" s="123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</row>
    <row r="158" spans="1:256" s="59" customFormat="1" ht="104.25" customHeight="1">
      <c r="A158" s="127"/>
      <c r="B158" s="126" t="s">
        <v>8</v>
      </c>
      <c r="C158" s="68" t="s">
        <v>85</v>
      </c>
      <c r="D158" s="120" t="s">
        <v>84</v>
      </c>
      <c r="E158" s="119">
        <v>4</v>
      </c>
      <c r="F158" s="125"/>
      <c r="G158" s="64">
        <f>+F158*E158</f>
        <v>0</v>
      </c>
      <c r="H158" s="124"/>
      <c r="I158" s="123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</row>
    <row r="159" spans="1:256" s="59" customFormat="1" ht="19.5" customHeight="1">
      <c r="A159" s="127"/>
      <c r="B159" s="126"/>
      <c r="C159" s="68"/>
      <c r="D159" s="120"/>
      <c r="E159" s="119"/>
      <c r="F159" s="118"/>
      <c r="G159" s="64"/>
      <c r="H159" s="124"/>
      <c r="I159" s="123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</row>
    <row r="160" spans="1:256" s="59" customFormat="1" ht="38.25" customHeight="1">
      <c r="A160" s="127"/>
      <c r="B160" s="126" t="s">
        <v>6</v>
      </c>
      <c r="C160" s="68" t="s">
        <v>259</v>
      </c>
      <c r="D160" s="120" t="s">
        <v>82</v>
      </c>
      <c r="E160" s="119">
        <v>6</v>
      </c>
      <c r="F160" s="125"/>
      <c r="G160" s="64">
        <f>+F160*E160</f>
        <v>0</v>
      </c>
      <c r="H160" s="124"/>
      <c r="I160" s="123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60"/>
      <c r="Y160" s="60"/>
      <c r="Z160" s="60"/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60"/>
      <c r="AO160" s="60"/>
      <c r="AP160" s="60"/>
      <c r="AQ160" s="60"/>
      <c r="AR160" s="60"/>
      <c r="AS160" s="60"/>
      <c r="AT160" s="60"/>
      <c r="AU160" s="60"/>
      <c r="AV160" s="60"/>
      <c r="AW160" s="60"/>
      <c r="AX160" s="60"/>
      <c r="AY160" s="60"/>
      <c r="AZ160" s="60"/>
      <c r="BA160" s="60"/>
      <c r="BB160" s="60"/>
      <c r="BC160" s="60"/>
      <c r="BD160" s="60"/>
      <c r="BE160" s="60"/>
      <c r="BF160" s="60"/>
      <c r="BG160" s="60"/>
      <c r="BH160" s="60"/>
      <c r="BI160" s="60"/>
      <c r="BJ160" s="60"/>
      <c r="BK160" s="60"/>
      <c r="BL160" s="60"/>
      <c r="BM160" s="60"/>
      <c r="BN160" s="60"/>
      <c r="BO160" s="60"/>
      <c r="BP160" s="60"/>
      <c r="BQ160" s="60"/>
      <c r="BR160" s="60"/>
      <c r="BS160" s="60"/>
      <c r="BT160" s="60"/>
      <c r="BU160" s="60"/>
      <c r="BV160" s="60"/>
      <c r="BW160" s="60"/>
      <c r="BX160" s="60"/>
      <c r="BY160" s="60"/>
      <c r="BZ160" s="60"/>
      <c r="CA160" s="60"/>
      <c r="CB160" s="60"/>
      <c r="CC160" s="60"/>
      <c r="CD160" s="60"/>
      <c r="CE160" s="60"/>
      <c r="CF160" s="60"/>
      <c r="CG160" s="60"/>
      <c r="CH160" s="60"/>
      <c r="CI160" s="60"/>
      <c r="CJ160" s="60"/>
      <c r="CK160" s="60"/>
      <c r="CL160" s="60"/>
      <c r="CM160" s="60"/>
      <c r="CN160" s="60"/>
      <c r="CO160" s="60"/>
      <c r="CP160" s="60"/>
      <c r="CQ160" s="60"/>
      <c r="CR160" s="60"/>
      <c r="CS160" s="60"/>
      <c r="CT160" s="60"/>
      <c r="CU160" s="60"/>
      <c r="CV160" s="60"/>
      <c r="CW160" s="60"/>
      <c r="CX160" s="60"/>
      <c r="CY160" s="60"/>
      <c r="CZ160" s="60"/>
      <c r="DA160" s="60"/>
      <c r="DB160" s="60"/>
      <c r="DC160" s="60"/>
      <c r="DD160" s="60"/>
      <c r="DE160" s="60"/>
      <c r="DF160" s="60"/>
      <c r="DG160" s="60"/>
      <c r="DH160" s="60"/>
      <c r="DI160" s="60"/>
      <c r="DJ160" s="60"/>
      <c r="DK160" s="60"/>
      <c r="DL160" s="60"/>
      <c r="DM160" s="60"/>
      <c r="DN160" s="60"/>
      <c r="DO160" s="60"/>
      <c r="DP160" s="60"/>
      <c r="DQ160" s="60"/>
      <c r="DR160" s="60"/>
      <c r="DS160" s="60"/>
      <c r="DT160" s="60"/>
      <c r="DU160" s="60"/>
      <c r="DV160" s="60"/>
      <c r="DW160" s="60"/>
      <c r="DX160" s="60"/>
      <c r="DY160" s="60"/>
      <c r="DZ160" s="60"/>
      <c r="EA160" s="60"/>
      <c r="EB160" s="60"/>
      <c r="EC160" s="60"/>
      <c r="ED160" s="60"/>
      <c r="EE160" s="60"/>
      <c r="EF160" s="60"/>
      <c r="EG160" s="60"/>
      <c r="EH160" s="60"/>
      <c r="EI160" s="60"/>
      <c r="EJ160" s="60"/>
      <c r="EK160" s="60"/>
      <c r="EL160" s="60"/>
      <c r="EM160" s="60"/>
      <c r="EN160" s="60"/>
      <c r="EO160" s="60"/>
      <c r="EP160" s="60"/>
      <c r="EQ160" s="60"/>
      <c r="ER160" s="60"/>
      <c r="ES160" s="60"/>
      <c r="ET160" s="60"/>
      <c r="EU160" s="60"/>
      <c r="EV160" s="60"/>
      <c r="EW160" s="60"/>
      <c r="EX160" s="60"/>
      <c r="EY160" s="60"/>
      <c r="EZ160" s="60"/>
      <c r="FA160" s="60"/>
      <c r="FB160" s="60"/>
      <c r="FC160" s="60"/>
      <c r="FD160" s="60"/>
      <c r="FE160" s="60"/>
      <c r="FF160" s="60"/>
      <c r="FG160" s="60"/>
      <c r="FH160" s="60"/>
      <c r="FI160" s="60"/>
      <c r="FJ160" s="60"/>
      <c r="FK160" s="60"/>
      <c r="FL160" s="60"/>
      <c r="FM160" s="60"/>
      <c r="FN160" s="60"/>
      <c r="FO160" s="60"/>
      <c r="FP160" s="60"/>
      <c r="FQ160" s="60"/>
      <c r="FR160" s="60"/>
      <c r="FS160" s="60"/>
      <c r="FT160" s="60"/>
      <c r="FU160" s="60"/>
      <c r="FV160" s="60"/>
      <c r="FW160" s="60"/>
      <c r="FX160" s="60"/>
      <c r="FY160" s="60"/>
      <c r="FZ160" s="60"/>
      <c r="GA160" s="60"/>
      <c r="GB160" s="60"/>
      <c r="GC160" s="60"/>
      <c r="GD160" s="60"/>
      <c r="GE160" s="60"/>
      <c r="GF160" s="60"/>
      <c r="GG160" s="60"/>
      <c r="GH160" s="60"/>
      <c r="GI160" s="60"/>
      <c r="GJ160" s="60"/>
      <c r="GK160" s="60"/>
      <c r="GL160" s="60"/>
      <c r="GM160" s="60"/>
      <c r="GN160" s="60"/>
      <c r="GO160" s="60"/>
      <c r="GP160" s="60"/>
      <c r="GQ160" s="60"/>
      <c r="GR160" s="60"/>
      <c r="GS160" s="60"/>
      <c r="GT160" s="60"/>
      <c r="GU160" s="60"/>
      <c r="GV160" s="60"/>
      <c r="GW160" s="60"/>
      <c r="GX160" s="60"/>
      <c r="GY160" s="60"/>
      <c r="GZ160" s="60"/>
      <c r="HA160" s="60"/>
      <c r="HB160" s="60"/>
      <c r="HC160" s="60"/>
      <c r="HD160" s="60"/>
      <c r="HE160" s="60"/>
      <c r="HF160" s="60"/>
      <c r="HG160" s="60"/>
      <c r="HH160" s="60"/>
      <c r="HI160" s="60"/>
      <c r="HJ160" s="60"/>
      <c r="HK160" s="60"/>
      <c r="HL160" s="60"/>
      <c r="HM160" s="60"/>
      <c r="HN160" s="60"/>
      <c r="HO160" s="60"/>
      <c r="HP160" s="60"/>
      <c r="HQ160" s="60"/>
      <c r="HR160" s="60"/>
      <c r="HS160" s="60"/>
      <c r="HT160" s="60"/>
      <c r="HU160" s="60"/>
      <c r="HV160" s="60"/>
      <c r="HW160" s="60"/>
      <c r="HX160" s="60"/>
      <c r="HY160" s="60"/>
      <c r="HZ160" s="60"/>
      <c r="IA160" s="60"/>
      <c r="IB160" s="60"/>
      <c r="IC160" s="60"/>
      <c r="ID160" s="60"/>
      <c r="IE160" s="60"/>
      <c r="IF160" s="60"/>
      <c r="IG160" s="60"/>
      <c r="IH160" s="60"/>
      <c r="II160" s="60"/>
      <c r="IJ160" s="60"/>
      <c r="IK160" s="60"/>
      <c r="IL160" s="60"/>
      <c r="IM160" s="60"/>
      <c r="IN160" s="60"/>
      <c r="IO160" s="60"/>
      <c r="IP160" s="60"/>
      <c r="IQ160" s="60"/>
      <c r="IR160" s="60"/>
      <c r="IS160" s="60"/>
      <c r="IT160" s="60"/>
      <c r="IU160" s="60"/>
    </row>
    <row r="161" spans="1:23" s="60" customFormat="1">
      <c r="B161" s="121"/>
      <c r="C161" s="68"/>
      <c r="D161" s="120"/>
      <c r="E161" s="119"/>
      <c r="F161" s="118"/>
      <c r="G161" s="64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09"/>
    </row>
    <row r="162" spans="1:23" s="60" customFormat="1" ht="25.35" customHeight="1">
      <c r="A162" s="117"/>
      <c r="B162" s="116"/>
      <c r="C162" s="115" t="s">
        <v>81</v>
      </c>
      <c r="D162" s="114"/>
      <c r="E162" s="113"/>
      <c r="F162" s="112"/>
      <c r="G162" s="111">
        <f>SUM(G147:G161)</f>
        <v>0</v>
      </c>
      <c r="H162" s="110"/>
      <c r="I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09"/>
    </row>
    <row r="163" spans="1:23" ht="15" customHeight="1">
      <c r="A163" s="15"/>
      <c r="B163" s="104"/>
      <c r="C163" s="103"/>
      <c r="D163" s="108"/>
      <c r="E163" s="107"/>
      <c r="F163" s="106"/>
      <c r="G163" s="105"/>
      <c r="H163" s="102"/>
      <c r="I163" s="102"/>
    </row>
    <row r="164" spans="1:23" ht="27" customHeight="1">
      <c r="A164" s="15"/>
      <c r="B164" s="104"/>
      <c r="C164" s="103"/>
      <c r="D164" s="88" t="s">
        <v>21</v>
      </c>
      <c r="E164" s="86" t="s">
        <v>20</v>
      </c>
      <c r="F164" s="87" t="s">
        <v>19</v>
      </c>
      <c r="G164" s="86" t="s">
        <v>18</v>
      </c>
      <c r="H164" s="102"/>
      <c r="I164" s="102"/>
    </row>
    <row r="165" spans="1:23">
      <c r="A165" s="40"/>
      <c r="B165" s="39" t="s">
        <v>66</v>
      </c>
      <c r="C165" s="38" t="s">
        <v>80</v>
      </c>
      <c r="D165" s="83"/>
      <c r="E165" s="82"/>
      <c r="F165" s="81"/>
      <c r="G165" s="81"/>
      <c r="H165" s="2"/>
      <c r="I165" s="1"/>
    </row>
    <row r="166" spans="1:23">
      <c r="A166" s="15"/>
      <c r="B166" s="14"/>
      <c r="C166" s="13"/>
      <c r="D166" s="76"/>
      <c r="E166" s="75"/>
      <c r="F166" s="73"/>
      <c r="G166" s="73"/>
      <c r="H166" s="2"/>
      <c r="I166" s="1"/>
    </row>
    <row r="167" spans="1:23">
      <c r="A167" s="15"/>
      <c r="B167" s="14"/>
      <c r="C167" s="101" t="s">
        <v>79</v>
      </c>
      <c r="D167" s="76"/>
      <c r="E167" s="75"/>
      <c r="F167" s="73"/>
      <c r="G167" s="73"/>
      <c r="H167" s="2"/>
      <c r="I167" s="1"/>
    </row>
    <row r="168" spans="1:23" ht="154.5" customHeight="1">
      <c r="A168" s="15"/>
      <c r="B168" s="14" t="s">
        <v>15</v>
      </c>
      <c r="C168" s="50" t="s">
        <v>226</v>
      </c>
      <c r="D168" s="76"/>
      <c r="E168" s="75"/>
      <c r="F168" s="73"/>
      <c r="G168" s="73"/>
      <c r="H168" s="2"/>
      <c r="I168" s="1"/>
    </row>
    <row r="169" spans="1:23" ht="81" customHeight="1">
      <c r="A169" s="15"/>
      <c r="B169" s="14"/>
      <c r="C169" s="50" t="s">
        <v>78</v>
      </c>
      <c r="D169" s="19"/>
      <c r="E169" s="18"/>
      <c r="F169" s="98"/>
      <c r="G169" s="97"/>
      <c r="H169" s="2"/>
      <c r="I169" s="1"/>
    </row>
    <row r="170" spans="1:23">
      <c r="A170" s="15"/>
      <c r="B170" s="100" t="s">
        <v>62</v>
      </c>
      <c r="C170" s="99" t="s">
        <v>77</v>
      </c>
      <c r="D170" s="19" t="s">
        <v>70</v>
      </c>
      <c r="E170" s="18">
        <v>14</v>
      </c>
      <c r="F170" s="98"/>
      <c r="G170" s="97">
        <f>+F170*E170</f>
        <v>0</v>
      </c>
      <c r="H170" s="2"/>
      <c r="I170" s="1"/>
    </row>
    <row r="171" spans="1:23">
      <c r="A171" s="15"/>
      <c r="B171" s="100"/>
      <c r="C171" s="99"/>
      <c r="D171" s="19"/>
      <c r="E171" s="18"/>
      <c r="F171" s="98"/>
      <c r="G171" s="97"/>
      <c r="H171" s="2"/>
      <c r="I171" s="1"/>
    </row>
    <row r="172" spans="1:23" ht="51" customHeight="1">
      <c r="A172" s="15"/>
      <c r="B172" s="14" t="s">
        <v>13</v>
      </c>
      <c r="C172" s="50" t="s">
        <v>76</v>
      </c>
      <c r="D172" s="19" t="s">
        <v>70</v>
      </c>
      <c r="E172" s="18">
        <v>128</v>
      </c>
      <c r="F172" s="98"/>
      <c r="G172" s="97">
        <f>+F172*E172</f>
        <v>0</v>
      </c>
      <c r="H172" s="2"/>
      <c r="I172" s="1"/>
    </row>
    <row r="173" spans="1:23">
      <c r="A173" s="15"/>
      <c r="B173" s="100"/>
      <c r="C173" s="99"/>
      <c r="D173" s="19"/>
      <c r="E173" s="18"/>
      <c r="F173" s="98"/>
      <c r="G173" s="97"/>
      <c r="H173" s="2"/>
      <c r="I173" s="1"/>
    </row>
    <row r="174" spans="1:23" ht="51">
      <c r="A174" s="15"/>
      <c r="B174" s="14" t="s">
        <v>11</v>
      </c>
      <c r="C174" s="50" t="s">
        <v>75</v>
      </c>
      <c r="D174" s="19" t="s">
        <v>70</v>
      </c>
      <c r="E174" s="18">
        <v>59</v>
      </c>
      <c r="F174" s="98"/>
      <c r="G174" s="97">
        <f>+F174*E174</f>
        <v>0</v>
      </c>
      <c r="H174" s="2"/>
      <c r="I174" s="1"/>
    </row>
    <row r="175" spans="1:23">
      <c r="A175" s="15"/>
      <c r="B175" s="14"/>
      <c r="C175" s="50"/>
      <c r="D175" s="19"/>
      <c r="E175" s="18"/>
      <c r="F175" s="98"/>
      <c r="G175" s="97"/>
      <c r="H175" s="2"/>
      <c r="I175" s="1"/>
    </row>
    <row r="176" spans="1:23" ht="25.5">
      <c r="A176" s="15"/>
      <c r="B176" s="14" t="s">
        <v>8</v>
      </c>
      <c r="C176" s="50" t="s">
        <v>260</v>
      </c>
      <c r="D176" s="19" t="s">
        <v>72</v>
      </c>
      <c r="E176" s="18">
        <v>18</v>
      </c>
      <c r="F176" s="98"/>
      <c r="G176" s="97">
        <f>+F176*E176</f>
        <v>0</v>
      </c>
      <c r="H176" s="2"/>
      <c r="I176" s="1"/>
    </row>
    <row r="177" spans="1:9">
      <c r="A177" s="15"/>
      <c r="B177" s="14"/>
      <c r="C177" s="50"/>
      <c r="D177" s="19"/>
      <c r="E177" s="18"/>
      <c r="F177" s="98"/>
      <c r="G177" s="97"/>
      <c r="H177" s="2"/>
      <c r="I177" s="1"/>
    </row>
    <row r="178" spans="1:9" ht="25.5">
      <c r="A178" s="15"/>
      <c r="B178" s="14" t="s">
        <v>6</v>
      </c>
      <c r="C178" s="50" t="s">
        <v>261</v>
      </c>
      <c r="D178" s="19" t="s">
        <v>70</v>
      </c>
      <c r="E178" s="18">
        <v>29</v>
      </c>
      <c r="F178" s="98"/>
      <c r="G178" s="97">
        <f>+F178*E178</f>
        <v>0</v>
      </c>
      <c r="H178" s="2"/>
      <c r="I178" s="1"/>
    </row>
    <row r="179" spans="1:9">
      <c r="A179" s="15"/>
      <c r="B179" s="14"/>
      <c r="C179" s="50"/>
      <c r="D179" s="19"/>
      <c r="E179" s="18"/>
      <c r="F179" s="98"/>
      <c r="G179" s="97"/>
      <c r="H179" s="2"/>
      <c r="I179" s="1"/>
    </row>
    <row r="180" spans="1:9">
      <c r="A180" s="15"/>
      <c r="B180" s="14" t="s">
        <v>4</v>
      </c>
      <c r="C180" s="20" t="s">
        <v>71</v>
      </c>
      <c r="D180" s="19" t="s">
        <v>70</v>
      </c>
      <c r="E180" s="18">
        <v>66</v>
      </c>
      <c r="F180" s="98"/>
      <c r="G180" s="97">
        <f>+F180*E180</f>
        <v>0</v>
      </c>
      <c r="H180" s="2"/>
      <c r="I180" s="1"/>
    </row>
    <row r="181" spans="1:9">
      <c r="A181" s="15"/>
      <c r="B181" s="14"/>
      <c r="C181" s="13"/>
      <c r="D181" s="11"/>
      <c r="E181" s="96"/>
      <c r="F181" s="95"/>
      <c r="G181" s="95"/>
      <c r="H181" s="2"/>
      <c r="I181" s="1"/>
    </row>
    <row r="182" spans="1:9" ht="34.5" customHeight="1">
      <c r="A182" s="9"/>
      <c r="B182" s="94"/>
      <c r="C182" s="7" t="s">
        <v>69</v>
      </c>
      <c r="D182" s="6"/>
      <c r="E182" s="5"/>
      <c r="F182" s="93"/>
      <c r="G182" s="3">
        <f>SUM(G169:G181)</f>
        <v>0</v>
      </c>
      <c r="H182" s="2"/>
      <c r="I182" s="1"/>
    </row>
    <row r="183" spans="1:9">
      <c r="A183" s="15"/>
      <c r="B183" s="90"/>
      <c r="C183" s="89"/>
      <c r="D183" s="92"/>
      <c r="E183" s="15"/>
      <c r="F183" s="91"/>
      <c r="G183" s="91"/>
      <c r="H183" s="2"/>
      <c r="I183" s="1"/>
    </row>
    <row r="184" spans="1:9">
      <c r="A184" s="15"/>
      <c r="B184" s="90"/>
      <c r="C184" s="89"/>
      <c r="D184" s="92"/>
      <c r="E184" s="15"/>
      <c r="F184" s="91"/>
      <c r="G184" s="91"/>
      <c r="H184" s="2"/>
      <c r="I184" s="1"/>
    </row>
    <row r="185" spans="1:9">
      <c r="A185" s="15"/>
      <c r="B185" s="90"/>
      <c r="C185" s="89"/>
      <c r="D185" s="92"/>
      <c r="E185" s="15"/>
      <c r="F185" s="91"/>
      <c r="G185" s="91"/>
      <c r="H185" s="2"/>
      <c r="I185" s="1"/>
    </row>
    <row r="186" spans="1:9" ht="36" customHeight="1">
      <c r="A186" s="15"/>
      <c r="B186" s="90"/>
      <c r="C186" s="89"/>
      <c r="D186" s="88" t="s">
        <v>21</v>
      </c>
      <c r="E186" s="86" t="s">
        <v>20</v>
      </c>
      <c r="F186" s="87" t="s">
        <v>19</v>
      </c>
      <c r="G186" s="86" t="s">
        <v>18</v>
      </c>
      <c r="H186" s="2"/>
      <c r="I186" s="1"/>
    </row>
    <row r="187" spans="1:9" ht="15.75">
      <c r="A187" s="85" t="s">
        <v>68</v>
      </c>
      <c r="B187" s="84" t="s">
        <v>67</v>
      </c>
      <c r="C187" s="84"/>
      <c r="D187" s="84"/>
      <c r="E187" s="84"/>
      <c r="F187" s="84"/>
      <c r="G187" s="84"/>
      <c r="H187" s="84"/>
      <c r="I187" s="84"/>
    </row>
    <row r="188" spans="1:9">
      <c r="A188" s="15"/>
      <c r="B188" s="14"/>
      <c r="C188" s="20"/>
      <c r="D188" s="76"/>
      <c r="E188" s="75"/>
      <c r="F188" s="73"/>
      <c r="G188" s="73"/>
      <c r="H188" s="2"/>
      <c r="I188" s="1"/>
    </row>
    <row r="189" spans="1:9">
      <c r="A189" s="40"/>
      <c r="B189" s="39" t="s">
        <v>66</v>
      </c>
      <c r="C189" s="38" t="s">
        <v>65</v>
      </c>
      <c r="D189" s="83"/>
      <c r="E189" s="82"/>
      <c r="F189" s="81"/>
      <c r="G189" s="81"/>
      <c r="H189" s="2"/>
      <c r="I189" s="1"/>
    </row>
    <row r="190" spans="1:9">
      <c r="A190" s="15"/>
      <c r="B190" s="14"/>
      <c r="C190" s="20"/>
      <c r="D190" s="76"/>
      <c r="E190" s="75"/>
      <c r="F190" s="73"/>
      <c r="G190" s="73"/>
      <c r="H190" s="2"/>
      <c r="I190" s="1"/>
    </row>
    <row r="191" spans="1:9" ht="13.5">
      <c r="A191" s="15"/>
      <c r="B191" s="14"/>
      <c r="C191" s="80" t="s">
        <v>64</v>
      </c>
      <c r="D191" s="76"/>
      <c r="E191" s="75"/>
      <c r="F191" s="73"/>
      <c r="G191" s="73"/>
      <c r="H191" s="2"/>
      <c r="I191" s="1"/>
    </row>
    <row r="192" spans="1:9" ht="33.75" customHeight="1">
      <c r="A192" s="15"/>
      <c r="B192" s="72">
        <v>1</v>
      </c>
      <c r="C192" s="79" t="s">
        <v>63</v>
      </c>
      <c r="D192" s="76"/>
      <c r="E192" s="75"/>
      <c r="F192" s="73"/>
      <c r="G192" s="73"/>
      <c r="H192" s="2"/>
      <c r="I192" s="1"/>
    </row>
    <row r="193" spans="1:255">
      <c r="A193" s="15"/>
      <c r="B193" s="72" t="s">
        <v>62</v>
      </c>
      <c r="C193" s="78" t="s">
        <v>61</v>
      </c>
      <c r="D193" s="76"/>
      <c r="E193" s="75"/>
      <c r="F193" s="73"/>
      <c r="G193" s="73"/>
      <c r="H193" s="2"/>
      <c r="I193" s="1"/>
    </row>
    <row r="194" spans="1:255" ht="33.75" customHeight="1">
      <c r="A194" s="15"/>
      <c r="B194" s="72" t="s">
        <v>60</v>
      </c>
      <c r="C194" s="77" t="s">
        <v>59</v>
      </c>
      <c r="D194" s="76"/>
      <c r="E194" s="75"/>
      <c r="F194" s="73"/>
      <c r="G194" s="73"/>
      <c r="H194" s="2"/>
      <c r="I194" s="1"/>
    </row>
    <row r="195" spans="1:255" ht="39.75" customHeight="1">
      <c r="A195" s="15"/>
      <c r="B195" s="72" t="s">
        <v>58</v>
      </c>
      <c r="C195" s="77" t="s">
        <v>57</v>
      </c>
      <c r="D195" s="76"/>
      <c r="E195" s="75"/>
      <c r="F195" s="74"/>
      <c r="G195" s="73"/>
      <c r="H195" s="2"/>
      <c r="I195" s="1"/>
    </row>
    <row r="196" spans="1:255" ht="57" customHeight="1">
      <c r="A196" s="15"/>
      <c r="B196" s="72" t="s">
        <v>56</v>
      </c>
      <c r="C196" s="71" t="s">
        <v>55</v>
      </c>
      <c r="D196" s="49"/>
      <c r="E196" s="48"/>
      <c r="F196" s="48"/>
      <c r="G196" s="73"/>
      <c r="H196" s="2"/>
      <c r="I196" s="1"/>
    </row>
    <row r="197" spans="1:255">
      <c r="A197" s="15"/>
      <c r="B197" s="72"/>
      <c r="C197" s="71"/>
      <c r="D197" s="51"/>
      <c r="E197" s="29"/>
      <c r="F197" s="70"/>
      <c r="G197" s="41"/>
      <c r="H197" s="2"/>
      <c r="I197" s="1"/>
    </row>
    <row r="198" spans="1:255" ht="26.25" customHeight="1">
      <c r="A198" s="15"/>
      <c r="B198" s="23" t="s">
        <v>15</v>
      </c>
      <c r="C198" s="52" t="s">
        <v>54</v>
      </c>
      <c r="D198" s="51" t="s">
        <v>1</v>
      </c>
      <c r="E198" s="29">
        <v>2</v>
      </c>
      <c r="F198" s="32"/>
      <c r="G198" s="21">
        <f>+F198*E198</f>
        <v>0</v>
      </c>
      <c r="H198" s="2"/>
      <c r="I198" s="1"/>
    </row>
    <row r="199" spans="1:255" ht="18" customHeight="1">
      <c r="A199" s="15"/>
      <c r="B199" s="23"/>
      <c r="C199" s="52"/>
      <c r="D199" s="51"/>
      <c r="E199" s="29"/>
      <c r="F199" s="32"/>
      <c r="G199" s="21"/>
      <c r="H199" s="2"/>
      <c r="I199" s="1"/>
    </row>
    <row r="200" spans="1:255" ht="49.5" customHeight="1">
      <c r="A200" s="15"/>
      <c r="B200" s="23" t="s">
        <v>13</v>
      </c>
      <c r="C200" s="52" t="s">
        <v>53</v>
      </c>
      <c r="D200" s="51" t="s">
        <v>1</v>
      </c>
      <c r="E200" s="29">
        <v>0</v>
      </c>
      <c r="F200" s="32"/>
      <c r="G200" s="21">
        <f>+F200*E200</f>
        <v>0</v>
      </c>
      <c r="H200" s="2"/>
      <c r="I200" s="1"/>
    </row>
    <row r="201" spans="1:255">
      <c r="A201" s="15"/>
      <c r="B201" s="23"/>
      <c r="C201" s="25"/>
      <c r="D201" s="51"/>
      <c r="E201" s="29"/>
      <c r="F201" s="70"/>
      <c r="G201" s="41"/>
      <c r="H201" s="2"/>
      <c r="I201" s="1"/>
    </row>
    <row r="202" spans="1:255" ht="115.5" customHeight="1">
      <c r="A202" s="15"/>
      <c r="B202" s="23" t="s">
        <v>11</v>
      </c>
      <c r="C202" s="50" t="s">
        <v>52</v>
      </c>
      <c r="D202" s="51" t="s">
        <v>1</v>
      </c>
      <c r="E202" s="29">
        <v>1</v>
      </c>
      <c r="F202" s="32"/>
      <c r="G202" s="21">
        <f>+F202*E202</f>
        <v>0</v>
      </c>
      <c r="H202" s="2"/>
      <c r="I202" s="1"/>
    </row>
    <row r="203" spans="1:255" ht="15.75" customHeight="1">
      <c r="A203" s="15"/>
      <c r="B203" s="23"/>
      <c r="C203" s="50"/>
      <c r="D203" s="51"/>
      <c r="E203" s="29"/>
      <c r="F203" s="32"/>
      <c r="G203" s="21"/>
      <c r="H203" s="2"/>
      <c r="I203" s="1"/>
    </row>
    <row r="204" spans="1:255" s="59" customFormat="1" ht="21.6" customHeight="1">
      <c r="A204" s="60"/>
      <c r="B204" s="69" t="s">
        <v>8</v>
      </c>
      <c r="C204" s="68" t="s">
        <v>225</v>
      </c>
      <c r="D204" s="67" t="s">
        <v>1</v>
      </c>
      <c r="E204" s="66">
        <v>1</v>
      </c>
      <c r="F204" s="65"/>
      <c r="G204" s="64">
        <f>+F204*E204</f>
        <v>0</v>
      </c>
      <c r="H204" s="63"/>
      <c r="I204" s="62"/>
      <c r="J204" s="60"/>
      <c r="K204" s="61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  <c r="AG204" s="60"/>
      <c r="AH204" s="60"/>
      <c r="AI204" s="60"/>
      <c r="AJ204" s="60"/>
      <c r="AK204" s="60"/>
      <c r="AL204" s="60"/>
      <c r="AM204" s="60"/>
      <c r="AN204" s="60"/>
      <c r="AO204" s="60"/>
      <c r="AP204" s="60"/>
      <c r="AQ204" s="60"/>
      <c r="AR204" s="60"/>
      <c r="AS204" s="60"/>
      <c r="AT204" s="60"/>
      <c r="AU204" s="60"/>
      <c r="AV204" s="60"/>
      <c r="AW204" s="60"/>
      <c r="AX204" s="60"/>
      <c r="AY204" s="60"/>
      <c r="AZ204" s="60"/>
      <c r="BA204" s="60"/>
      <c r="BB204" s="60"/>
      <c r="BC204" s="60"/>
      <c r="BD204" s="60"/>
      <c r="BE204" s="60"/>
      <c r="BF204" s="60"/>
      <c r="BG204" s="60"/>
      <c r="BH204" s="60"/>
      <c r="BI204" s="60"/>
      <c r="BJ204" s="60"/>
      <c r="BK204" s="60"/>
      <c r="BL204" s="60"/>
      <c r="BM204" s="60"/>
      <c r="BN204" s="60"/>
      <c r="BO204" s="60"/>
      <c r="BP204" s="60"/>
      <c r="BQ204" s="60"/>
      <c r="BR204" s="60"/>
      <c r="BS204" s="60"/>
      <c r="BT204" s="60"/>
      <c r="BU204" s="60"/>
      <c r="BV204" s="60"/>
      <c r="BW204" s="60"/>
      <c r="BX204" s="60"/>
      <c r="BY204" s="60"/>
      <c r="BZ204" s="60"/>
      <c r="CA204" s="60"/>
      <c r="CB204" s="60"/>
      <c r="CC204" s="60"/>
      <c r="CD204" s="60"/>
      <c r="CE204" s="60"/>
      <c r="CF204" s="60"/>
      <c r="CG204" s="60"/>
      <c r="CH204" s="60"/>
      <c r="CI204" s="60"/>
      <c r="CJ204" s="60"/>
      <c r="CK204" s="60"/>
      <c r="CL204" s="60"/>
      <c r="CM204" s="60"/>
      <c r="CN204" s="60"/>
      <c r="CO204" s="60"/>
      <c r="CP204" s="60"/>
      <c r="CQ204" s="60"/>
      <c r="CR204" s="60"/>
      <c r="CS204" s="60"/>
      <c r="CT204" s="60"/>
      <c r="CU204" s="60"/>
      <c r="CV204" s="60"/>
      <c r="CW204" s="60"/>
      <c r="CX204" s="60"/>
      <c r="CY204" s="60"/>
      <c r="CZ204" s="60"/>
      <c r="DA204" s="60"/>
      <c r="DB204" s="60"/>
      <c r="DC204" s="60"/>
      <c r="DD204" s="60"/>
      <c r="DE204" s="60"/>
      <c r="DF204" s="60"/>
      <c r="DG204" s="60"/>
      <c r="DH204" s="60"/>
      <c r="DI204" s="60"/>
      <c r="DJ204" s="60"/>
      <c r="DK204" s="60"/>
      <c r="DL204" s="60"/>
      <c r="DM204" s="60"/>
      <c r="DN204" s="60"/>
      <c r="DO204" s="60"/>
      <c r="DP204" s="60"/>
      <c r="DQ204" s="60"/>
      <c r="DR204" s="60"/>
      <c r="DS204" s="60"/>
      <c r="DT204" s="60"/>
      <c r="DU204" s="60"/>
      <c r="DV204" s="60"/>
      <c r="DW204" s="60"/>
      <c r="DX204" s="60"/>
      <c r="DY204" s="60"/>
      <c r="DZ204" s="60"/>
      <c r="EA204" s="60"/>
      <c r="EB204" s="60"/>
      <c r="EC204" s="60"/>
      <c r="ED204" s="60"/>
      <c r="EE204" s="60"/>
      <c r="EF204" s="60"/>
      <c r="EG204" s="60"/>
      <c r="EH204" s="60"/>
      <c r="EI204" s="60"/>
      <c r="EJ204" s="60"/>
      <c r="EK204" s="60"/>
      <c r="EL204" s="60"/>
      <c r="EM204" s="60"/>
      <c r="EN204" s="60"/>
      <c r="EO204" s="60"/>
      <c r="EP204" s="60"/>
      <c r="EQ204" s="60"/>
      <c r="ER204" s="60"/>
      <c r="ES204" s="60"/>
      <c r="ET204" s="60"/>
      <c r="EU204" s="60"/>
      <c r="EV204" s="60"/>
      <c r="EW204" s="60"/>
      <c r="EX204" s="60"/>
      <c r="EY204" s="60"/>
      <c r="EZ204" s="60"/>
      <c r="FA204" s="60"/>
      <c r="FB204" s="60"/>
      <c r="FC204" s="60"/>
      <c r="FD204" s="60"/>
      <c r="FE204" s="60"/>
      <c r="FF204" s="60"/>
      <c r="FG204" s="60"/>
      <c r="FH204" s="60"/>
      <c r="FI204" s="60"/>
      <c r="FJ204" s="60"/>
      <c r="FK204" s="60"/>
      <c r="FL204" s="60"/>
      <c r="FM204" s="60"/>
      <c r="FN204" s="60"/>
      <c r="FO204" s="60"/>
      <c r="FP204" s="60"/>
      <c r="FQ204" s="60"/>
      <c r="FR204" s="60"/>
      <c r="FS204" s="60"/>
      <c r="FT204" s="60"/>
      <c r="FU204" s="60"/>
      <c r="FV204" s="60"/>
      <c r="FW204" s="60"/>
      <c r="FX204" s="60"/>
      <c r="FY204" s="60"/>
      <c r="FZ204" s="60"/>
      <c r="GA204" s="60"/>
      <c r="GB204" s="60"/>
      <c r="GC204" s="60"/>
      <c r="GD204" s="60"/>
      <c r="GE204" s="60"/>
      <c r="GF204" s="60"/>
      <c r="GG204" s="60"/>
      <c r="GH204" s="60"/>
      <c r="GI204" s="60"/>
      <c r="GJ204" s="60"/>
      <c r="GK204" s="60"/>
      <c r="GL204" s="60"/>
      <c r="GM204" s="60"/>
      <c r="GN204" s="60"/>
      <c r="GO204" s="60"/>
      <c r="GP204" s="60"/>
      <c r="GQ204" s="60"/>
      <c r="GR204" s="60"/>
      <c r="GS204" s="60"/>
      <c r="GT204" s="60"/>
      <c r="GU204" s="60"/>
      <c r="GV204" s="60"/>
      <c r="GW204" s="60"/>
      <c r="GX204" s="60"/>
      <c r="GY204" s="60"/>
      <c r="GZ204" s="60"/>
      <c r="HA204" s="60"/>
      <c r="HB204" s="60"/>
      <c r="HC204" s="60"/>
      <c r="HD204" s="60"/>
      <c r="HE204" s="60"/>
      <c r="HF204" s="60"/>
      <c r="HG204" s="60"/>
      <c r="HH204" s="60"/>
      <c r="HI204" s="60"/>
      <c r="HJ204" s="60"/>
      <c r="HK204" s="60"/>
      <c r="HL204" s="60"/>
      <c r="HM204" s="60"/>
      <c r="HN204" s="60"/>
      <c r="HO204" s="60"/>
      <c r="HP204" s="60"/>
      <c r="HQ204" s="60"/>
      <c r="HR204" s="60"/>
      <c r="HS204" s="60"/>
      <c r="HT204" s="60"/>
      <c r="HU204" s="60"/>
      <c r="HV204" s="60"/>
      <c r="HW204" s="60"/>
      <c r="HX204" s="60"/>
      <c r="HY204" s="60"/>
      <c r="HZ204" s="60"/>
      <c r="IA204" s="60"/>
      <c r="IB204" s="60"/>
      <c r="IC204" s="60"/>
      <c r="ID204" s="60"/>
      <c r="IE204" s="60"/>
      <c r="IF204" s="60"/>
      <c r="IG204" s="60"/>
      <c r="IH204" s="60"/>
      <c r="II204" s="60"/>
      <c r="IJ204" s="60"/>
      <c r="IK204" s="60"/>
      <c r="IL204" s="60"/>
      <c r="IM204" s="60"/>
      <c r="IN204" s="60"/>
      <c r="IO204" s="60"/>
      <c r="IP204" s="60"/>
      <c r="IQ204" s="60"/>
      <c r="IR204" s="60"/>
      <c r="IS204" s="60"/>
      <c r="IT204" s="60"/>
      <c r="IU204" s="60"/>
    </row>
    <row r="205" spans="1:255">
      <c r="A205" s="15"/>
      <c r="B205" s="23"/>
      <c r="C205" s="50"/>
      <c r="D205" s="51"/>
      <c r="E205" s="29"/>
      <c r="F205" s="32"/>
      <c r="G205" s="21"/>
      <c r="H205" s="2"/>
      <c r="I205" s="1"/>
    </row>
    <row r="206" spans="1:255" ht="89.25" customHeight="1">
      <c r="A206" s="15"/>
      <c r="B206" s="23" t="s">
        <v>6</v>
      </c>
      <c r="C206" s="52" t="s">
        <v>50</v>
      </c>
      <c r="D206" s="51" t="s">
        <v>1</v>
      </c>
      <c r="E206" s="29">
        <v>1</v>
      </c>
      <c r="F206" s="32"/>
      <c r="G206" s="21">
        <f>+F206*E206</f>
        <v>0</v>
      </c>
      <c r="H206" s="2"/>
      <c r="I206" s="1"/>
    </row>
    <row r="207" spans="1:255" ht="13.5" customHeight="1">
      <c r="A207" s="15"/>
      <c r="B207" s="23"/>
      <c r="C207" s="52"/>
      <c r="D207" s="51"/>
      <c r="E207" s="29"/>
      <c r="F207" s="32"/>
      <c r="G207" s="21"/>
      <c r="H207" s="2"/>
      <c r="I207" s="1"/>
    </row>
    <row r="208" spans="1:255" ht="25.5">
      <c r="A208" s="15"/>
      <c r="B208" s="23" t="s">
        <v>4</v>
      </c>
      <c r="C208" s="50" t="s">
        <v>49</v>
      </c>
      <c r="D208" s="51" t="s">
        <v>1</v>
      </c>
      <c r="E208" s="29">
        <v>0</v>
      </c>
      <c r="F208" s="32"/>
      <c r="G208" s="21">
        <f>+F208*E208</f>
        <v>0</v>
      </c>
      <c r="H208" s="2"/>
      <c r="I208" s="1"/>
    </row>
    <row r="209" spans="1:9">
      <c r="A209" s="15"/>
      <c r="B209" s="23"/>
      <c r="C209" s="50"/>
      <c r="D209" s="51"/>
      <c r="E209" s="29"/>
      <c r="F209" s="32"/>
      <c r="G209" s="21"/>
      <c r="H209" s="2"/>
      <c r="I209" s="1"/>
    </row>
    <row r="210" spans="1:9" ht="13.5">
      <c r="A210" s="15"/>
      <c r="B210" s="23"/>
      <c r="C210" s="57" t="s">
        <v>48</v>
      </c>
      <c r="D210" s="51"/>
      <c r="E210" s="29"/>
      <c r="F210" s="32"/>
      <c r="G210" s="21"/>
      <c r="H210" s="2"/>
      <c r="I210" s="1"/>
    </row>
    <row r="211" spans="1:9" ht="13.5">
      <c r="A211" s="15"/>
      <c r="B211" s="23"/>
      <c r="C211" s="57"/>
      <c r="D211" s="51"/>
      <c r="E211" s="29"/>
      <c r="F211" s="32"/>
      <c r="G211" s="21"/>
      <c r="H211" s="2"/>
      <c r="I211" s="1"/>
    </row>
    <row r="212" spans="1:9" ht="89.25" customHeight="1">
      <c r="A212" s="15"/>
      <c r="B212" s="23" t="s">
        <v>3</v>
      </c>
      <c r="C212" s="58" t="s">
        <v>224</v>
      </c>
      <c r="D212" s="51" t="s">
        <v>9</v>
      </c>
      <c r="E212" s="29">
        <v>0</v>
      </c>
      <c r="F212" s="32"/>
      <c r="G212" s="21">
        <f>+F212*E212</f>
        <v>0</v>
      </c>
      <c r="H212" s="2"/>
      <c r="I212" s="1"/>
    </row>
    <row r="213" spans="1:9" ht="13.5">
      <c r="A213" s="15"/>
      <c r="B213" s="23"/>
      <c r="C213" s="57"/>
      <c r="D213" s="51"/>
      <c r="E213" s="29"/>
      <c r="F213" s="32"/>
      <c r="G213" s="21"/>
      <c r="H213" s="2"/>
      <c r="I213" s="1"/>
    </row>
    <row r="214" spans="1:9" ht="105" customHeight="1">
      <c r="A214" s="15"/>
      <c r="B214" s="23">
        <v>8</v>
      </c>
      <c r="C214" s="50" t="s">
        <v>46</v>
      </c>
      <c r="D214" s="51" t="s">
        <v>1</v>
      </c>
      <c r="E214" s="29">
        <v>1</v>
      </c>
      <c r="F214" s="32"/>
      <c r="G214" s="21">
        <f>+F214*E214</f>
        <v>0</v>
      </c>
      <c r="H214" s="2"/>
      <c r="I214" s="1"/>
    </row>
    <row r="215" spans="1:9">
      <c r="A215" s="15"/>
      <c r="B215" s="26"/>
      <c r="C215" s="56"/>
      <c r="D215" s="54"/>
      <c r="E215" s="29"/>
      <c r="F215" s="53"/>
      <c r="G215" s="21"/>
      <c r="H215" s="2"/>
      <c r="I215" s="1"/>
    </row>
    <row r="216" spans="1:9" ht="102">
      <c r="A216" s="15"/>
      <c r="B216" s="23">
        <v>9</v>
      </c>
      <c r="C216" s="55" t="s">
        <v>223</v>
      </c>
      <c r="D216" s="54" t="s">
        <v>1</v>
      </c>
      <c r="E216" s="29">
        <v>1</v>
      </c>
      <c r="F216" s="53"/>
      <c r="G216" s="21">
        <f>+F216*E216</f>
        <v>0</v>
      </c>
      <c r="H216" s="2"/>
      <c r="I216" s="1"/>
    </row>
    <row r="217" spans="1:9">
      <c r="A217" s="15"/>
      <c r="B217" s="23"/>
      <c r="C217" s="55"/>
      <c r="D217" s="54"/>
      <c r="E217" s="29"/>
      <c r="F217" s="53"/>
      <c r="G217" s="21"/>
      <c r="H217" s="2"/>
      <c r="I217" s="1"/>
    </row>
    <row r="218" spans="1:9" ht="89.25">
      <c r="A218" s="15"/>
      <c r="B218" s="23" t="s">
        <v>44</v>
      </c>
      <c r="C218" s="55" t="s">
        <v>262</v>
      </c>
      <c r="D218" s="30" t="s">
        <v>9</v>
      </c>
      <c r="E218" s="29">
        <v>3</v>
      </c>
      <c r="F218" s="32"/>
      <c r="G218" s="16">
        <f>+F218*E218</f>
        <v>0</v>
      </c>
      <c r="H218" s="2"/>
      <c r="I218" s="1"/>
    </row>
    <row r="219" spans="1:9">
      <c r="A219" s="15"/>
      <c r="B219" s="23"/>
      <c r="C219" s="55"/>
      <c r="D219" s="30"/>
      <c r="E219" s="29"/>
      <c r="F219" s="32"/>
      <c r="G219" s="16"/>
      <c r="H219" s="2"/>
      <c r="I219" s="1"/>
    </row>
    <row r="220" spans="1:9" ht="38.25">
      <c r="A220" s="15"/>
      <c r="B220" s="23" t="s">
        <v>42</v>
      </c>
      <c r="C220" s="50" t="s">
        <v>263</v>
      </c>
      <c r="D220" s="30" t="s">
        <v>9</v>
      </c>
      <c r="E220" s="29">
        <v>1</v>
      </c>
      <c r="F220" s="32"/>
      <c r="G220" s="16">
        <f>+F220*E220</f>
        <v>0</v>
      </c>
      <c r="H220" s="2"/>
      <c r="I220" s="1"/>
    </row>
    <row r="221" spans="1:9">
      <c r="A221" s="15"/>
      <c r="B221" s="23"/>
      <c r="C221" s="55"/>
      <c r="D221" s="30"/>
      <c r="E221" s="29"/>
      <c r="F221" s="32"/>
      <c r="G221" s="16"/>
      <c r="H221" s="2"/>
      <c r="I221" s="1"/>
    </row>
    <row r="222" spans="1:9" ht="25.5">
      <c r="A222" s="15"/>
      <c r="B222" s="23" t="s">
        <v>40</v>
      </c>
      <c r="C222" s="55" t="s">
        <v>39</v>
      </c>
      <c r="D222" s="30" t="s">
        <v>9</v>
      </c>
      <c r="E222" s="29">
        <v>1</v>
      </c>
      <c r="F222" s="32"/>
      <c r="G222" s="16">
        <f>+F222*E222</f>
        <v>0</v>
      </c>
      <c r="H222" s="2"/>
      <c r="I222" s="1"/>
    </row>
    <row r="223" spans="1:9">
      <c r="A223" s="15"/>
      <c r="B223" s="23"/>
      <c r="C223" s="55"/>
      <c r="D223" s="30"/>
      <c r="E223" s="29"/>
      <c r="F223" s="32"/>
      <c r="G223" s="16"/>
      <c r="H223" s="2"/>
      <c r="I223" s="1"/>
    </row>
    <row r="224" spans="1:9" ht="76.5">
      <c r="A224" s="15"/>
      <c r="B224" s="23" t="s">
        <v>38</v>
      </c>
      <c r="C224" s="55" t="s">
        <v>264</v>
      </c>
      <c r="D224" s="54" t="s">
        <v>1</v>
      </c>
      <c r="E224" s="29">
        <v>1</v>
      </c>
      <c r="F224" s="53"/>
      <c r="G224" s="21">
        <f>+F224*E224</f>
        <v>0</v>
      </c>
      <c r="H224" s="2"/>
      <c r="I224" s="1"/>
    </row>
    <row r="225" spans="1:9">
      <c r="A225" s="15"/>
      <c r="B225" s="23"/>
      <c r="C225" s="55"/>
      <c r="D225" s="54"/>
      <c r="E225" s="29"/>
      <c r="F225" s="53"/>
      <c r="G225" s="21"/>
      <c r="H225" s="2"/>
      <c r="I225" s="1"/>
    </row>
    <row r="226" spans="1:9" ht="38.25">
      <c r="A226" s="15"/>
      <c r="B226" s="23" t="s">
        <v>36</v>
      </c>
      <c r="C226" s="55" t="s">
        <v>265</v>
      </c>
      <c r="D226" s="54" t="s">
        <v>1</v>
      </c>
      <c r="E226" s="29">
        <v>1</v>
      </c>
      <c r="F226" s="53"/>
      <c r="G226" s="21">
        <f>+F226*E226</f>
        <v>0</v>
      </c>
      <c r="H226" s="2"/>
      <c r="I226" s="1"/>
    </row>
    <row r="227" spans="1:9">
      <c r="A227" s="15"/>
      <c r="B227" s="23"/>
      <c r="C227" s="55"/>
      <c r="D227" s="54"/>
      <c r="E227" s="29"/>
      <c r="F227" s="53"/>
      <c r="G227" s="21"/>
      <c r="H227" s="2"/>
      <c r="I227" s="1"/>
    </row>
    <row r="228" spans="1:9" ht="25.5">
      <c r="A228" s="15"/>
      <c r="B228" s="23" t="s">
        <v>34</v>
      </c>
      <c r="C228" s="55" t="s">
        <v>33</v>
      </c>
      <c r="D228" s="54" t="s">
        <v>1</v>
      </c>
      <c r="E228" s="29">
        <v>1</v>
      </c>
      <c r="F228" s="53"/>
      <c r="G228" s="21">
        <f>+F228*E228</f>
        <v>0</v>
      </c>
      <c r="H228" s="2"/>
      <c r="I228" s="1"/>
    </row>
    <row r="229" spans="1:9">
      <c r="A229" s="15"/>
      <c r="B229" s="23"/>
      <c r="C229" s="55"/>
      <c r="D229" s="54"/>
      <c r="E229" s="29"/>
      <c r="F229" s="53"/>
      <c r="G229" s="21"/>
      <c r="H229" s="2"/>
      <c r="I229" s="1"/>
    </row>
    <row r="230" spans="1:9" ht="38.25">
      <c r="A230" s="15"/>
      <c r="B230" s="23" t="s">
        <v>32</v>
      </c>
      <c r="C230" s="55" t="s">
        <v>31</v>
      </c>
      <c r="D230" s="54" t="s">
        <v>1</v>
      </c>
      <c r="E230" s="29">
        <v>0</v>
      </c>
      <c r="F230" s="53"/>
      <c r="G230" s="21">
        <f>+F230*E230</f>
        <v>0</v>
      </c>
      <c r="H230" s="2"/>
      <c r="I230" s="1"/>
    </row>
    <row r="231" spans="1:9">
      <c r="A231" s="15"/>
      <c r="B231" s="23"/>
      <c r="C231" s="55"/>
      <c r="D231" s="54"/>
      <c r="E231" s="29"/>
      <c r="F231" s="53"/>
      <c r="G231" s="21"/>
      <c r="H231" s="2"/>
      <c r="I231" s="1"/>
    </row>
    <row r="232" spans="1:9" ht="51">
      <c r="A232" s="15"/>
      <c r="B232" s="23" t="s">
        <v>30</v>
      </c>
      <c r="C232" s="55" t="s">
        <v>29</v>
      </c>
      <c r="D232" s="54" t="s">
        <v>1</v>
      </c>
      <c r="E232" s="29">
        <v>1</v>
      </c>
      <c r="F232" s="53"/>
      <c r="G232" s="21">
        <f>+F232*E232</f>
        <v>0</v>
      </c>
      <c r="H232" s="2"/>
      <c r="I232" s="1"/>
    </row>
    <row r="233" spans="1:9">
      <c r="A233" s="15"/>
      <c r="B233" s="23"/>
      <c r="C233" s="55"/>
      <c r="D233" s="54"/>
      <c r="E233" s="29"/>
      <c r="F233" s="53"/>
      <c r="G233" s="21"/>
      <c r="H233" s="2"/>
      <c r="I233" s="1"/>
    </row>
    <row r="234" spans="1:9" ht="25.5">
      <c r="A234" s="15"/>
      <c r="B234" s="23" t="s">
        <v>28</v>
      </c>
      <c r="C234" s="55" t="s">
        <v>27</v>
      </c>
      <c r="D234" s="30" t="s">
        <v>9</v>
      </c>
      <c r="E234" s="29">
        <v>1</v>
      </c>
      <c r="F234" s="32"/>
      <c r="G234" s="16">
        <f>+F234*E234</f>
        <v>0</v>
      </c>
      <c r="H234" s="2"/>
      <c r="I234" s="1"/>
    </row>
    <row r="235" spans="1:9">
      <c r="A235" s="15"/>
      <c r="B235" s="23"/>
      <c r="C235" s="55"/>
      <c r="D235" s="30"/>
      <c r="E235" s="29"/>
      <c r="F235" s="32"/>
      <c r="G235" s="16"/>
      <c r="H235" s="2"/>
      <c r="I235" s="1"/>
    </row>
    <row r="236" spans="1:9" ht="38.25" customHeight="1">
      <c r="A236" s="15"/>
      <c r="B236" s="23" t="s">
        <v>26</v>
      </c>
      <c r="C236" s="55" t="s">
        <v>25</v>
      </c>
      <c r="D236" s="30" t="s">
        <v>9</v>
      </c>
      <c r="E236" s="29">
        <v>0</v>
      </c>
      <c r="F236" s="32"/>
      <c r="G236" s="16">
        <f>+F236*E236</f>
        <v>0</v>
      </c>
      <c r="H236" s="2"/>
      <c r="I236" s="1"/>
    </row>
    <row r="237" spans="1:9">
      <c r="A237" s="15"/>
      <c r="B237" s="23"/>
      <c r="C237" s="55"/>
      <c r="D237" s="54"/>
      <c r="E237" s="29"/>
      <c r="F237" s="53"/>
      <c r="G237" s="21"/>
      <c r="H237" s="2"/>
      <c r="I237" s="1"/>
    </row>
    <row r="238" spans="1:9" ht="36.75" customHeight="1">
      <c r="A238" s="15"/>
      <c r="B238" s="23" t="s">
        <v>24</v>
      </c>
      <c r="C238" s="52" t="s">
        <v>23</v>
      </c>
      <c r="D238" s="51" t="s">
        <v>1</v>
      </c>
      <c r="E238" s="29">
        <v>2</v>
      </c>
      <c r="F238" s="32"/>
      <c r="G238" s="21">
        <f>+F238*E238</f>
        <v>0</v>
      </c>
      <c r="H238" s="2"/>
      <c r="I238" s="1"/>
    </row>
    <row r="239" spans="1:9">
      <c r="A239" s="15"/>
      <c r="B239" s="23"/>
      <c r="C239" s="50"/>
      <c r="D239" s="51"/>
      <c r="E239" s="29"/>
      <c r="F239" s="32"/>
      <c r="G239" s="21"/>
      <c r="H239" s="2"/>
      <c r="I239" s="1"/>
    </row>
    <row r="240" spans="1:9" ht="32.25" customHeight="1">
      <c r="A240" s="15"/>
      <c r="B240" s="23"/>
      <c r="C240" s="7" t="s">
        <v>22</v>
      </c>
      <c r="D240" s="6"/>
      <c r="E240" s="5"/>
      <c r="F240" s="4"/>
      <c r="G240" s="3">
        <f>SUM(G198:G238)</f>
        <v>0</v>
      </c>
      <c r="H240" s="2"/>
      <c r="I240" s="1"/>
    </row>
    <row r="241" spans="1:9">
      <c r="A241" s="15"/>
      <c r="B241" s="23"/>
      <c r="C241" s="50"/>
      <c r="D241" s="49"/>
      <c r="E241" s="48"/>
      <c r="F241" s="47"/>
      <c r="G241" s="46"/>
      <c r="H241" s="2"/>
      <c r="I241" s="1"/>
    </row>
    <row r="242" spans="1:9" ht="24">
      <c r="A242" s="15"/>
      <c r="B242" s="14"/>
      <c r="C242" s="13"/>
      <c r="D242" s="45" t="s">
        <v>21</v>
      </c>
      <c r="E242" s="43" t="s">
        <v>20</v>
      </c>
      <c r="F242" s="44" t="s">
        <v>19</v>
      </c>
      <c r="G242" s="43" t="s">
        <v>18</v>
      </c>
      <c r="H242" s="2"/>
      <c r="I242" s="1"/>
    </row>
    <row r="243" spans="1:9">
      <c r="A243" s="15"/>
      <c r="B243" s="14"/>
      <c r="C243" s="13"/>
      <c r="D243" s="19"/>
      <c r="E243" s="18"/>
      <c r="F243" s="42"/>
      <c r="G243" s="41"/>
      <c r="H243" s="2"/>
      <c r="I243" s="1"/>
    </row>
    <row r="244" spans="1:9">
      <c r="A244" s="40"/>
      <c r="B244" s="39" t="s">
        <v>17</v>
      </c>
      <c r="C244" s="38" t="s">
        <v>16</v>
      </c>
      <c r="D244" s="37"/>
      <c r="E244" s="36"/>
      <c r="F244" s="35"/>
      <c r="G244" s="34"/>
      <c r="H244" s="2"/>
      <c r="I244" s="1"/>
    </row>
    <row r="245" spans="1:9">
      <c r="A245" s="40"/>
      <c r="B245" s="39"/>
      <c r="C245" s="38"/>
      <c r="D245" s="37"/>
      <c r="E245" s="36"/>
      <c r="F245" s="35"/>
      <c r="G245" s="34"/>
      <c r="H245" s="2"/>
      <c r="I245" s="1"/>
    </row>
    <row r="246" spans="1:9" ht="26.25" customHeight="1">
      <c r="A246" s="15"/>
      <c r="B246" s="23" t="s">
        <v>15</v>
      </c>
      <c r="C246" s="33" t="s">
        <v>14</v>
      </c>
      <c r="D246" s="30" t="s">
        <v>9</v>
      </c>
      <c r="E246" s="29">
        <v>26</v>
      </c>
      <c r="F246" s="32"/>
      <c r="G246" s="16">
        <f>+F246*E246</f>
        <v>0</v>
      </c>
      <c r="H246" s="2"/>
      <c r="I246" s="1"/>
    </row>
    <row r="247" spans="1:9">
      <c r="A247" s="15"/>
      <c r="B247" s="23"/>
      <c r="C247" s="31"/>
      <c r="D247" s="30"/>
      <c r="E247" s="29"/>
      <c r="F247" s="28"/>
      <c r="G247" s="27"/>
      <c r="H247" s="2"/>
      <c r="I247" s="1"/>
    </row>
    <row r="248" spans="1:9" ht="25.5" customHeight="1">
      <c r="A248" s="15"/>
      <c r="B248" s="23" t="s">
        <v>13</v>
      </c>
      <c r="C248" s="25" t="s">
        <v>12</v>
      </c>
      <c r="D248" s="22" t="s">
        <v>9</v>
      </c>
      <c r="E248" s="18">
        <v>27</v>
      </c>
      <c r="F248" s="17"/>
      <c r="G248" s="16">
        <f>+F248*E248</f>
        <v>0</v>
      </c>
      <c r="H248" s="2"/>
      <c r="I248" s="1"/>
    </row>
    <row r="249" spans="1:9">
      <c r="A249" s="15"/>
      <c r="B249" s="26"/>
      <c r="C249" s="20"/>
      <c r="D249" s="22"/>
      <c r="E249" s="18"/>
      <c r="F249" s="17"/>
      <c r="G249" s="16"/>
      <c r="H249" s="2"/>
      <c r="I249" s="1"/>
    </row>
    <row r="250" spans="1:9" ht="27" customHeight="1">
      <c r="A250" s="15"/>
      <c r="B250" s="23" t="s">
        <v>11</v>
      </c>
      <c r="C250" s="25" t="s">
        <v>10</v>
      </c>
      <c r="D250" s="22" t="s">
        <v>9</v>
      </c>
      <c r="E250" s="18">
        <v>2</v>
      </c>
      <c r="F250" s="17"/>
      <c r="G250" s="16">
        <f>+F250*E250</f>
        <v>0</v>
      </c>
      <c r="H250" s="2"/>
      <c r="I250" s="1"/>
    </row>
    <row r="251" spans="1:9" ht="15" customHeight="1">
      <c r="A251" s="15"/>
      <c r="B251" s="23"/>
      <c r="C251" s="25"/>
      <c r="D251" s="22"/>
      <c r="E251" s="18"/>
      <c r="F251" s="17"/>
      <c r="G251" s="16"/>
      <c r="H251" s="2"/>
      <c r="I251" s="1"/>
    </row>
    <row r="252" spans="1:9" ht="91.5" customHeight="1">
      <c r="A252" s="15"/>
      <c r="B252" s="23" t="s">
        <v>8</v>
      </c>
      <c r="C252" s="24" t="s">
        <v>221</v>
      </c>
      <c r="D252" s="22" t="s">
        <v>1</v>
      </c>
      <c r="E252" s="18">
        <v>1</v>
      </c>
      <c r="F252" s="17"/>
      <c r="G252" s="16">
        <f>+F252*E252</f>
        <v>0</v>
      </c>
      <c r="H252" s="2"/>
      <c r="I252" s="1"/>
    </row>
    <row r="253" spans="1:9">
      <c r="A253" s="15"/>
      <c r="B253" s="23"/>
      <c r="C253" s="20"/>
      <c r="D253" s="22"/>
      <c r="E253" s="18"/>
      <c r="F253" s="17"/>
      <c r="G253" s="16"/>
      <c r="H253" s="2"/>
      <c r="I253" s="1"/>
    </row>
    <row r="254" spans="1:9" ht="66.75" customHeight="1">
      <c r="A254" s="15"/>
      <c r="B254" s="14" t="s">
        <v>6</v>
      </c>
      <c r="C254" s="20" t="s">
        <v>5</v>
      </c>
      <c r="D254" s="19" t="s">
        <v>1</v>
      </c>
      <c r="E254" s="18">
        <v>1</v>
      </c>
      <c r="F254" s="17"/>
      <c r="G254" s="16">
        <f>+F254*E254</f>
        <v>0</v>
      </c>
      <c r="H254" s="2"/>
      <c r="I254" s="1"/>
    </row>
    <row r="255" spans="1:9" ht="16.5" customHeight="1">
      <c r="A255" s="15"/>
      <c r="B255" s="14"/>
      <c r="C255" s="20"/>
      <c r="D255" s="19"/>
      <c r="E255" s="18"/>
      <c r="F255" s="17"/>
      <c r="G255" s="16"/>
      <c r="H255" s="2"/>
      <c r="I255" s="1"/>
    </row>
    <row r="256" spans="1:9" ht="49.5" customHeight="1">
      <c r="A256" s="15"/>
      <c r="B256" s="14" t="s">
        <v>4</v>
      </c>
      <c r="C256" s="20" t="s">
        <v>220</v>
      </c>
      <c r="D256" s="19" t="s">
        <v>1</v>
      </c>
      <c r="E256" s="18">
        <v>1</v>
      </c>
      <c r="F256" s="17"/>
      <c r="G256" s="16">
        <f>+F256*E256</f>
        <v>0</v>
      </c>
      <c r="H256" s="2"/>
      <c r="I256" s="1"/>
    </row>
    <row r="257" spans="1:9">
      <c r="A257" s="15"/>
      <c r="B257" s="14"/>
      <c r="C257" s="13"/>
      <c r="D257" s="19"/>
      <c r="E257" s="18"/>
      <c r="F257" s="17"/>
      <c r="G257" s="21"/>
      <c r="H257" s="2"/>
      <c r="I257" s="1"/>
    </row>
    <row r="258" spans="1:9" ht="41.25" customHeight="1">
      <c r="A258" s="15"/>
      <c r="B258" s="14" t="s">
        <v>3</v>
      </c>
      <c r="C258" s="20" t="s">
        <v>266</v>
      </c>
      <c r="D258" s="19" t="s">
        <v>1</v>
      </c>
      <c r="E258" s="18">
        <v>1</v>
      </c>
      <c r="F258" s="17"/>
      <c r="G258" s="16">
        <f>+F258*E258</f>
        <v>0</v>
      </c>
      <c r="H258" s="2"/>
      <c r="I258" s="1"/>
    </row>
    <row r="259" spans="1:9">
      <c r="A259" s="15"/>
      <c r="B259" s="14"/>
      <c r="C259" s="13"/>
      <c r="D259" s="11"/>
      <c r="E259" s="12"/>
      <c r="F259" s="11"/>
      <c r="G259" s="10"/>
      <c r="H259" s="2"/>
      <c r="I259" s="1"/>
    </row>
    <row r="260" spans="1:9" ht="37.5" customHeight="1">
      <c r="A260" s="9"/>
      <c r="B260" s="8"/>
      <c r="C260" s="7" t="s">
        <v>0</v>
      </c>
      <c r="D260" s="6"/>
      <c r="E260" s="5"/>
      <c r="F260" s="4"/>
      <c r="G260" s="3">
        <f>SUM(G246:G259)</f>
        <v>0</v>
      </c>
      <c r="H260" s="2"/>
      <c r="I260" s="1"/>
    </row>
  </sheetData>
  <sheetProtection selectLockedCells="1" selectUnlockedCells="1"/>
  <mergeCells count="5">
    <mergeCell ref="C6:G6"/>
    <mergeCell ref="F8:G8"/>
    <mergeCell ref="F10:G10"/>
    <mergeCell ref="F11:G11"/>
    <mergeCell ref="F12:G1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PRVA STRAN</vt:lpstr>
      <vt:lpstr>rekapitulacija</vt:lpstr>
      <vt:lpstr>ŠT.9</vt:lpstr>
      <vt:lpstr>ŠT.11 </vt:lpstr>
      <vt:lpstr>ŠT.12</vt:lpstr>
      <vt:lpstr>ŠT.13</vt:lpstr>
      <vt:lpstr>ŠT.18</vt:lpstr>
      <vt:lpstr>ŠT.19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 - Stanovanjski sklad RS</dc:creator>
  <cp:lastModifiedBy>Ela Senica</cp:lastModifiedBy>
  <dcterms:created xsi:type="dcterms:W3CDTF">2022-11-14T13:46:18Z</dcterms:created>
  <dcterms:modified xsi:type="dcterms:W3CDTF">2023-01-04T09:47:42Z</dcterms:modified>
</cp:coreProperties>
</file>